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zbounouas\Desktop\disque\Copie DOCUMENTS\44- RESULTATS 5 QUESTIONS OBLIGATIOIRES\Indicateurs Contrat SITE\"/>
    </mc:Choice>
  </mc:AlternateContent>
  <xr:revisionPtr revIDLastSave="0" documentId="13_ncr:1_{406AC6DA-0D1B-4466-BB34-5C710A47EE27}" xr6:coauthVersionLast="47" xr6:coauthVersionMax="47" xr10:uidLastSave="{00000000-0000-0000-0000-000000000000}"/>
  <bookViews>
    <workbookView xWindow="28680" yWindow="-120" windowWidth="29040" windowHeight="15840" activeTab="2" xr2:uid="{72395B9A-08B3-454F-98FD-DE3F10B006C3}"/>
  </bookViews>
  <sheets>
    <sheet name="2018-2019" sheetId="4" r:id="rId1"/>
    <sheet name="2019-2020" sheetId="9" r:id="rId2"/>
    <sheet name="2020-2021" sheetId="8" r:id="rId3"/>
  </sheets>
  <externalReferences>
    <externalReference r:id="rId4"/>
  </externalReferences>
  <definedNames>
    <definedName name="_xlnm._FilterDatabase" localSheetId="0" hidden="1">'2018-2019'!$A$5:$N$258</definedName>
    <definedName name="_xlnm._FilterDatabase" localSheetId="1" hidden="1">'2019-2020'!$A$5:$R$430</definedName>
    <definedName name="_xlnm._FilterDatabase" localSheetId="2" hidden="1">'2020-2021'!$A$5:$Q$523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10" i="9" l="1"/>
  <c r="D309" i="9"/>
  <c r="D308" i="9"/>
  <c r="D307" i="9"/>
  <c r="D306" i="9"/>
  <c r="D305" i="9"/>
  <c r="D304" i="9"/>
  <c r="D303" i="9"/>
  <c r="D302" i="9"/>
  <c r="D301" i="9"/>
  <c r="D300" i="9"/>
  <c r="D299" i="9"/>
  <c r="D298" i="9"/>
  <c r="D297" i="9"/>
  <c r="D296" i="9"/>
  <c r="D295" i="9"/>
  <c r="D294" i="9"/>
  <c r="D293" i="9"/>
  <c r="D292" i="9"/>
  <c r="D291" i="9"/>
  <c r="D290" i="9"/>
  <c r="D289" i="9"/>
  <c r="D288" i="9"/>
  <c r="D287" i="9"/>
  <c r="D286" i="9"/>
  <c r="D285" i="9"/>
  <c r="D284" i="9"/>
  <c r="D283" i="9"/>
  <c r="D282" i="9"/>
  <c r="D281" i="9"/>
  <c r="D280" i="9"/>
  <c r="D279" i="9"/>
  <c r="D278" i="9"/>
  <c r="D277" i="9"/>
  <c r="D276" i="9"/>
  <c r="D275" i="9"/>
  <c r="D274" i="9"/>
  <c r="D273" i="9"/>
  <c r="D272" i="9"/>
  <c r="D271" i="9"/>
  <c r="D270" i="9"/>
  <c r="D269" i="9"/>
  <c r="D268" i="9"/>
  <c r="D267" i="9"/>
  <c r="D266" i="9"/>
  <c r="D265" i="9"/>
  <c r="D264" i="9"/>
  <c r="D263" i="9"/>
  <c r="D262" i="9"/>
  <c r="D261" i="9"/>
  <c r="D260" i="9"/>
  <c r="D259" i="9"/>
  <c r="D258" i="9"/>
  <c r="D257" i="9"/>
  <c r="D256" i="9"/>
  <c r="D255" i="9"/>
  <c r="D254" i="9"/>
  <c r="D253" i="9"/>
  <c r="D252" i="9"/>
  <c r="D251" i="9"/>
  <c r="D250" i="9"/>
  <c r="D249" i="9"/>
  <c r="D248" i="9"/>
  <c r="D247" i="9"/>
  <c r="D246" i="9"/>
  <c r="D245" i="9"/>
  <c r="D244" i="9"/>
  <c r="D243" i="9"/>
  <c r="D242" i="9"/>
  <c r="D241" i="9"/>
  <c r="D240" i="9"/>
  <c r="D239" i="9"/>
  <c r="D238" i="9"/>
  <c r="D237" i="9"/>
  <c r="D236" i="9"/>
  <c r="D235" i="9"/>
  <c r="D234" i="9"/>
  <c r="D233" i="9"/>
  <c r="D232" i="9"/>
  <c r="D231" i="9"/>
  <c r="D230" i="9"/>
  <c r="D229" i="9"/>
  <c r="D228" i="9"/>
  <c r="D227" i="9"/>
  <c r="D226" i="9"/>
  <c r="D225" i="9"/>
  <c r="D224" i="9"/>
  <c r="D223" i="9"/>
  <c r="D222" i="9"/>
  <c r="D221" i="9"/>
  <c r="D220" i="9"/>
  <c r="D219" i="9"/>
  <c r="D218" i="9"/>
  <c r="D217" i="9"/>
  <c r="D216" i="9"/>
  <c r="D215" i="9"/>
  <c r="D214" i="9"/>
  <c r="D213" i="9"/>
  <c r="D212" i="9"/>
  <c r="D211" i="9"/>
  <c r="D210" i="9"/>
  <c r="D209" i="9"/>
  <c r="D208" i="9"/>
  <c r="D207" i="9"/>
  <c r="D206" i="9"/>
  <c r="D205" i="9"/>
  <c r="D204" i="9"/>
  <c r="D203" i="9"/>
  <c r="D202" i="9"/>
  <c r="D201" i="9"/>
  <c r="D200" i="9"/>
  <c r="D199" i="9"/>
  <c r="D198" i="9"/>
  <c r="D197" i="9"/>
  <c r="D196" i="9"/>
  <c r="D195" i="9"/>
  <c r="D194" i="9"/>
  <c r="D193" i="9"/>
  <c r="D192" i="9"/>
  <c r="D191" i="9"/>
  <c r="D190" i="9"/>
  <c r="D189" i="9"/>
  <c r="D188" i="9"/>
  <c r="D187" i="9"/>
  <c r="D186" i="9"/>
  <c r="D185" i="9"/>
  <c r="D184" i="9"/>
  <c r="D183" i="9"/>
  <c r="D182" i="9"/>
  <c r="D181" i="9"/>
  <c r="D180" i="9"/>
  <c r="D179" i="9"/>
  <c r="D178" i="9"/>
  <c r="D177" i="9"/>
  <c r="D176" i="9"/>
  <c r="D175" i="9"/>
  <c r="D174" i="9"/>
  <c r="D173" i="9"/>
  <c r="D172" i="9"/>
  <c r="D171" i="9"/>
  <c r="D170" i="9"/>
  <c r="D169" i="9"/>
  <c r="D168" i="9"/>
  <c r="D167" i="9"/>
  <c r="D166" i="9"/>
  <c r="D165" i="9"/>
  <c r="D164" i="9"/>
  <c r="D163" i="9"/>
  <c r="D162" i="9"/>
  <c r="D161" i="9"/>
  <c r="D160" i="9"/>
  <c r="D159" i="9"/>
  <c r="D158" i="9"/>
  <c r="D157" i="9"/>
  <c r="D156" i="9"/>
  <c r="D155" i="9"/>
  <c r="D154" i="9"/>
  <c r="D153" i="9"/>
  <c r="D152" i="9"/>
  <c r="D151" i="9"/>
  <c r="D150" i="9"/>
  <c r="D149" i="9"/>
  <c r="D148" i="9"/>
  <c r="D147" i="9"/>
  <c r="D146" i="9"/>
  <c r="D145" i="9"/>
  <c r="D144" i="9"/>
  <c r="D143" i="9"/>
  <c r="D142" i="9"/>
  <c r="D141" i="9"/>
  <c r="D140" i="9"/>
  <c r="D139" i="9"/>
  <c r="D138" i="9"/>
  <c r="D137" i="9"/>
  <c r="D136" i="9"/>
  <c r="D135" i="9"/>
  <c r="D134" i="9"/>
  <c r="D133" i="9"/>
  <c r="D132" i="9"/>
  <c r="D131" i="9"/>
  <c r="D130" i="9"/>
  <c r="D129" i="9"/>
  <c r="D128" i="9"/>
  <c r="D127" i="9"/>
  <c r="D126" i="9"/>
  <c r="D125" i="9"/>
  <c r="D124" i="9"/>
  <c r="D123" i="9"/>
  <c r="D122" i="9"/>
  <c r="D121" i="9"/>
  <c r="D120" i="9"/>
  <c r="D119" i="9"/>
  <c r="D118" i="9"/>
  <c r="D117" i="9"/>
  <c r="D116" i="9"/>
  <c r="D115" i="9"/>
  <c r="D114" i="9"/>
  <c r="D113" i="9"/>
  <c r="D112" i="9"/>
  <c r="D111" i="9"/>
  <c r="D110" i="9"/>
  <c r="D109" i="9"/>
  <c r="D108" i="9"/>
  <c r="D107" i="9"/>
  <c r="D106" i="9"/>
  <c r="D105" i="9"/>
  <c r="D104" i="9"/>
  <c r="D103" i="9"/>
  <c r="D102" i="9"/>
  <c r="D101" i="9"/>
  <c r="D100" i="9"/>
  <c r="D99" i="9"/>
  <c r="D98" i="9"/>
  <c r="D97" i="9"/>
  <c r="D96" i="9"/>
  <c r="D95" i="9"/>
  <c r="D94" i="9"/>
  <c r="D93" i="9"/>
  <c r="D92" i="9"/>
  <c r="D91" i="9"/>
  <c r="D90" i="9"/>
  <c r="D89" i="9"/>
  <c r="D88" i="9"/>
  <c r="D87" i="9"/>
  <c r="D86" i="9"/>
  <c r="D85" i="9"/>
  <c r="D84" i="9"/>
  <c r="D83" i="9"/>
  <c r="D82" i="9"/>
  <c r="D81" i="9"/>
  <c r="D80" i="9"/>
  <c r="D79" i="9"/>
  <c r="D78" i="9"/>
  <c r="D77" i="9"/>
  <c r="D76" i="9"/>
  <c r="D75" i="9"/>
  <c r="D74" i="9"/>
  <c r="D73" i="9"/>
  <c r="D72" i="9"/>
  <c r="D71" i="9"/>
  <c r="D70" i="9"/>
  <c r="D69" i="9"/>
  <c r="D68" i="9"/>
  <c r="D67" i="9"/>
  <c r="D66" i="9"/>
  <c r="D65" i="9"/>
  <c r="D64" i="9"/>
  <c r="D63" i="9"/>
  <c r="D62" i="9"/>
  <c r="D61" i="9"/>
  <c r="D60" i="9"/>
  <c r="D59" i="9"/>
  <c r="D58" i="9"/>
  <c r="D57" i="9"/>
  <c r="D56" i="9"/>
  <c r="D55" i="9"/>
  <c r="D54" i="9"/>
  <c r="D53" i="9"/>
  <c r="D52" i="9"/>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2" i="9"/>
  <c r="D21" i="9"/>
  <c r="D20" i="9"/>
  <c r="D19" i="9"/>
  <c r="D18" i="9"/>
  <c r="D17" i="9"/>
  <c r="D16" i="9"/>
  <c r="D15" i="9"/>
  <c r="D14" i="9"/>
  <c r="D13" i="9"/>
  <c r="D12" i="9"/>
  <c r="D11" i="9"/>
  <c r="D10" i="9"/>
  <c r="D9" i="9"/>
  <c r="D8" i="9"/>
</calcChain>
</file>

<file path=xl/sharedStrings.xml><?xml version="1.0" encoding="utf-8"?>
<sst xmlns="http://schemas.openxmlformats.org/spreadsheetml/2006/main" count="5361" uniqueCount="1530">
  <si>
    <t xml:space="preserve">Semestre 1 </t>
  </si>
  <si>
    <t xml:space="preserve">Semestre 2 </t>
  </si>
  <si>
    <t>Code ETAPE</t>
  </si>
  <si>
    <t>Taux de participation</t>
  </si>
  <si>
    <t>Globalement, cette formation (organisation, finalité...) est ...</t>
  </si>
  <si>
    <t>Globalement, les enseignements de cette formation sont...</t>
  </si>
  <si>
    <t>Recommanderiez-vous cette formation ?</t>
  </si>
  <si>
    <t>Globalement, les prestations offertes par l'Université Côte d'Azur sont :</t>
  </si>
  <si>
    <t>Recommanderiez-vous l'Université Côte d'Azur ?</t>
  </si>
  <si>
    <t>Échelle de réponse</t>
  </si>
  <si>
    <t>De 1 à 5 :
1= Absolument pas et 5 = Absolument</t>
  </si>
  <si>
    <t>De 1 à 5 : 
1= Très insuffisants et 5=Très satisfaisants</t>
  </si>
  <si>
    <t>De 1 à 5 : 
1= Absolument pas et 5 = Absolument</t>
  </si>
  <si>
    <t>De 1 à 5 : 
1= Très insuffisante et 5=Très satisfaisante</t>
  </si>
  <si>
    <t>Le nombre de participants est basé sur les IA</t>
  </si>
  <si>
    <t>De 1 à 5 : 
1= Très insuffisantes et 5=Très satisfaisantes</t>
  </si>
  <si>
    <t>Année universitaire : 2018-2019</t>
  </si>
  <si>
    <t>AIBIB1</t>
  </si>
  <si>
    <t>AIDAS1</t>
  </si>
  <si>
    <t>AIEDT1</t>
  </si>
  <si>
    <t>AIFFS1</t>
  </si>
  <si>
    <t>AIMAR1</t>
  </si>
  <si>
    <t>AIMCS1</t>
  </si>
  <si>
    <t>DMADD2</t>
  </si>
  <si>
    <t>DMAEC2</t>
  </si>
  <si>
    <t>DMAFF1</t>
  </si>
  <si>
    <t>DMANT2</t>
  </si>
  <si>
    <t>DMDDP2</t>
  </si>
  <si>
    <t>DMDGC2</t>
  </si>
  <si>
    <t>DMDHI2</t>
  </si>
  <si>
    <t>DMDPR1</t>
  </si>
  <si>
    <t>DMDRE2</t>
  </si>
  <si>
    <t>DMLED1</t>
  </si>
  <si>
    <t>DMLED2</t>
  </si>
  <si>
    <t>DMNOT1</t>
  </si>
  <si>
    <t>DMPAC2</t>
  </si>
  <si>
    <t>DMPCP2</t>
  </si>
  <si>
    <t>DMPFI2</t>
  </si>
  <si>
    <t>DMPSI2</t>
  </si>
  <si>
    <t>DMPSP2</t>
  </si>
  <si>
    <t>DMPUB1</t>
  </si>
  <si>
    <t>DMPUI2</t>
  </si>
  <si>
    <t>DMSPO1</t>
  </si>
  <si>
    <t>GMADE2</t>
  </si>
  <si>
    <t>GMAEH2</t>
  </si>
  <si>
    <t>GMCCA1</t>
  </si>
  <si>
    <t>GMCIB1</t>
  </si>
  <si>
    <t>GMCIT1</t>
  </si>
  <si>
    <t>GMGAO1</t>
  </si>
  <si>
    <t>GMGCO1</t>
  </si>
  <si>
    <t>GMGCR1</t>
  </si>
  <si>
    <t>GMGHI1</t>
  </si>
  <si>
    <t>GMGMA1</t>
  </si>
  <si>
    <t>GMPGP1</t>
  </si>
  <si>
    <t>GMPPB1</t>
  </si>
  <si>
    <t>GMVIC1</t>
  </si>
  <si>
    <t>GMVMK1</t>
  </si>
  <si>
    <t>HLVPR3</t>
  </si>
  <si>
    <t>HMADA1</t>
  </si>
  <si>
    <t>HMADA2</t>
  </si>
  <si>
    <t>HMAEA2</t>
  </si>
  <si>
    <t>HMARS2</t>
  </si>
  <si>
    <t>HMATH1</t>
  </si>
  <si>
    <t>HMATH2</t>
  </si>
  <si>
    <t>HMCAN1</t>
  </si>
  <si>
    <t>HMCAN2</t>
  </si>
  <si>
    <t>HMCES1</t>
  </si>
  <si>
    <t>HMCES2</t>
  </si>
  <si>
    <t>HMCIT1</t>
  </si>
  <si>
    <t>HMCTS2</t>
  </si>
  <si>
    <t>HMEFI1</t>
  </si>
  <si>
    <t>HMETR1</t>
  </si>
  <si>
    <t>HMFLE1</t>
  </si>
  <si>
    <t>HMICC1</t>
  </si>
  <si>
    <t>HMICP1</t>
  </si>
  <si>
    <t>HMIDI1</t>
  </si>
  <si>
    <t>HMIEM1</t>
  </si>
  <si>
    <t>HMIIC1</t>
  </si>
  <si>
    <t>HMLCM1</t>
  </si>
  <si>
    <t>HMLCM2</t>
  </si>
  <si>
    <t>HMLET2</t>
  </si>
  <si>
    <t>HMLMD1</t>
  </si>
  <si>
    <t>HMLMD2</t>
  </si>
  <si>
    <t>HMPIP1</t>
  </si>
  <si>
    <t>HMPNP1</t>
  </si>
  <si>
    <t>HMPPC1</t>
  </si>
  <si>
    <t>HMPPD1</t>
  </si>
  <si>
    <t>HMPPP1</t>
  </si>
  <si>
    <t>HMPPV1</t>
  </si>
  <si>
    <t>HMSAT1</t>
  </si>
  <si>
    <t>HMSED1</t>
  </si>
  <si>
    <t>HMSMS1</t>
  </si>
  <si>
    <t>HMUIC1</t>
  </si>
  <si>
    <t>HMVMP1</t>
  </si>
  <si>
    <t>HMVPH1</t>
  </si>
  <si>
    <t>HMVSH1</t>
  </si>
  <si>
    <t>HPARE1</t>
  </si>
  <si>
    <t>HPBCA1</t>
  </si>
  <si>
    <t>HPBCE1</t>
  </si>
  <si>
    <t>HPBCI1</t>
  </si>
  <si>
    <t>HPHIL1</t>
  </si>
  <si>
    <t>HPLAC1</t>
  </si>
  <si>
    <t>HPPHP1</t>
  </si>
  <si>
    <t>HPPSY1</t>
  </si>
  <si>
    <t>HPSHS1</t>
  </si>
  <si>
    <t>IMCSM1</t>
  </si>
  <si>
    <t>IMCSM2</t>
  </si>
  <si>
    <t>IMEEX1</t>
  </si>
  <si>
    <t>IMESI1</t>
  </si>
  <si>
    <t>IMGCO1</t>
  </si>
  <si>
    <t>IMGCO2</t>
  </si>
  <si>
    <t>IMGRA1</t>
  </si>
  <si>
    <t>IMGRH1</t>
  </si>
  <si>
    <t>IMGRH2</t>
  </si>
  <si>
    <t>IMIDI1</t>
  </si>
  <si>
    <t>IMIDI2</t>
  </si>
  <si>
    <t>IMIEN1</t>
  </si>
  <si>
    <t>IMIEN2</t>
  </si>
  <si>
    <t>IMIES1</t>
  </si>
  <si>
    <t>IMIIM2</t>
  </si>
  <si>
    <t>IMISD2</t>
  </si>
  <si>
    <t>IMMBF1</t>
  </si>
  <si>
    <t>IMMCC2</t>
  </si>
  <si>
    <t>IMMMB2</t>
  </si>
  <si>
    <t>IMOCD1</t>
  </si>
  <si>
    <t>IMOEO1</t>
  </si>
  <si>
    <t>IMOEO2</t>
  </si>
  <si>
    <t>IMSOE1</t>
  </si>
  <si>
    <t>IMTHM2</t>
  </si>
  <si>
    <t>IMTOU1</t>
  </si>
  <si>
    <t>IPECG1</t>
  </si>
  <si>
    <t>IPSOE1</t>
  </si>
  <si>
    <t>MMISA1</t>
  </si>
  <si>
    <t>MPAES8</t>
  </si>
  <si>
    <t>ODCD81</t>
  </si>
  <si>
    <t>OLFGO2</t>
  </si>
  <si>
    <t>OLFGO3</t>
  </si>
  <si>
    <t>OMFAO1</t>
  </si>
  <si>
    <t>OMFAO2</t>
  </si>
  <si>
    <t>PMAPA1</t>
  </si>
  <si>
    <t>PMEOS1</t>
  </si>
  <si>
    <t>PPSTA1</t>
  </si>
  <si>
    <t>SMABD2</t>
  </si>
  <si>
    <t>SMAGE1</t>
  </si>
  <si>
    <t>SMAIN2</t>
  </si>
  <si>
    <t>SMASI2</t>
  </si>
  <si>
    <t>SMCCS2</t>
  </si>
  <si>
    <t>SMCFO2</t>
  </si>
  <si>
    <t>SMCMO1</t>
  </si>
  <si>
    <t>SMDNI1</t>
  </si>
  <si>
    <t>SMDPM1</t>
  </si>
  <si>
    <t>SMEST1</t>
  </si>
  <si>
    <t>SMFOR1</t>
  </si>
  <si>
    <t>SMGAI1</t>
  </si>
  <si>
    <t>SMGEO1</t>
  </si>
  <si>
    <t>SMIGB1</t>
  </si>
  <si>
    <t>SMMAT1</t>
  </si>
  <si>
    <t>SMMIM1</t>
  </si>
  <si>
    <t>SMMIM2</t>
  </si>
  <si>
    <t>SMMMF2</t>
  </si>
  <si>
    <t>SMMMP2</t>
  </si>
  <si>
    <t>SMPMA1</t>
  </si>
  <si>
    <t>SMPOA1</t>
  </si>
  <si>
    <t>SMTGG1</t>
  </si>
  <si>
    <t>SMVIE1</t>
  </si>
  <si>
    <t>SMVIE2</t>
  </si>
  <si>
    <t>SPDCB1</t>
  </si>
  <si>
    <t>SPDMI1</t>
  </si>
  <si>
    <t>SPDMP1</t>
  </si>
  <si>
    <t>SPDTP1</t>
  </si>
  <si>
    <t>SPDTV1</t>
  </si>
  <si>
    <t>SPSIT1</t>
  </si>
  <si>
    <t>SPVIE1</t>
  </si>
  <si>
    <t>TDAT01</t>
  </si>
  <si>
    <t>TDCT01</t>
  </si>
  <si>
    <t>TDET01</t>
  </si>
  <si>
    <t>TDFT01</t>
  </si>
  <si>
    <t>TDIT01</t>
  </si>
  <si>
    <t>TDJT01</t>
  </si>
  <si>
    <t>TDKT01</t>
  </si>
  <si>
    <t>TDNT01</t>
  </si>
  <si>
    <t>TDQT01</t>
  </si>
  <si>
    <t>TDRT01</t>
  </si>
  <si>
    <t>TDST01</t>
  </si>
  <si>
    <t>TDTT01</t>
  </si>
  <si>
    <t>XMDDM2</t>
  </si>
  <si>
    <t>XMDGF2</t>
  </si>
  <si>
    <t>XMDJE2</t>
  </si>
  <si>
    <t>XMDSI2</t>
  </si>
  <si>
    <t>DPDRT1</t>
  </si>
  <si>
    <t>DMABF2</t>
  </si>
  <si>
    <t>DMAJA2</t>
  </si>
  <si>
    <t>DMNOT2</t>
  </si>
  <si>
    <t>GMGMP1</t>
  </si>
  <si>
    <t>GMAAS1</t>
  </si>
  <si>
    <t>GMAEE1</t>
  </si>
  <si>
    <t>GMAAS2</t>
  </si>
  <si>
    <t>GMAEE2</t>
  </si>
  <si>
    <t>XMDCI2</t>
  </si>
  <si>
    <t>ILCDM3</t>
  </si>
  <si>
    <t>IMOCD2</t>
  </si>
  <si>
    <t>IPECG1a</t>
  </si>
  <si>
    <t>IPECG1b</t>
  </si>
  <si>
    <t>IMIRM2</t>
  </si>
  <si>
    <t>IMMCP2</t>
  </si>
  <si>
    <t>IMTCT2</t>
  </si>
  <si>
    <t>TLABF3</t>
  </si>
  <si>
    <t>TLGES3</t>
  </si>
  <si>
    <t>TLEER3</t>
  </si>
  <si>
    <t>TLEGI3</t>
  </si>
  <si>
    <t>TLMPL3</t>
  </si>
  <si>
    <t>TLMGO3</t>
  </si>
  <si>
    <t>TLCEV3</t>
  </si>
  <si>
    <t>TLRPC3</t>
  </si>
  <si>
    <t>TLMAS3</t>
  </si>
  <si>
    <t>TLIMM3</t>
  </si>
  <si>
    <t>TLGPI3</t>
  </si>
  <si>
    <t>TLJJA3</t>
  </si>
  <si>
    <t>TLAAS3</t>
  </si>
  <si>
    <t>TLACY3</t>
  </si>
  <si>
    <t>TLDAM3</t>
  </si>
  <si>
    <t>TLSIO3</t>
  </si>
  <si>
    <t>TLMTL3</t>
  </si>
  <si>
    <t>TLNMP3</t>
  </si>
  <si>
    <t>TLTEC3</t>
  </si>
  <si>
    <t>HMAEA1</t>
  </si>
  <si>
    <t>HMAMU1</t>
  </si>
  <si>
    <t>HMARS1</t>
  </si>
  <si>
    <t>HMAMU2</t>
  </si>
  <si>
    <t>HLGCO3</t>
  </si>
  <si>
    <t>HMCIT2</t>
  </si>
  <si>
    <t>HMLET1</t>
  </si>
  <si>
    <t>HMLIN1</t>
  </si>
  <si>
    <t>HPLAC1a</t>
  </si>
  <si>
    <t>HPLAC1b</t>
  </si>
  <si>
    <t>HPLAC1c</t>
  </si>
  <si>
    <t>HPLAC1d</t>
  </si>
  <si>
    <t>HPLAC1e</t>
  </si>
  <si>
    <t>HPLAC1g</t>
  </si>
  <si>
    <t>HPLAC1i</t>
  </si>
  <si>
    <t>HPLAC1j</t>
  </si>
  <si>
    <t>HPLAC1k</t>
  </si>
  <si>
    <t>HLWIM3</t>
  </si>
  <si>
    <t>HPPHD1</t>
  </si>
  <si>
    <t>HPPSY1a</t>
  </si>
  <si>
    <t>HPPSY1b</t>
  </si>
  <si>
    <t>HMPEC1</t>
  </si>
  <si>
    <t>HPSHS1a</t>
  </si>
  <si>
    <t>HPSHS1b</t>
  </si>
  <si>
    <t>HPSHS1c</t>
  </si>
  <si>
    <t>HPSHS1d</t>
  </si>
  <si>
    <t>HPSHS1e</t>
  </si>
  <si>
    <t>HPSHS1f</t>
  </si>
  <si>
    <t>HPSHS1g</t>
  </si>
  <si>
    <t>HPSHS1h</t>
  </si>
  <si>
    <t>HPSHS1j</t>
  </si>
  <si>
    <t>HPSHS1k</t>
  </si>
  <si>
    <t>HMSNT1</t>
  </si>
  <si>
    <t>MPAES</t>
  </si>
  <si>
    <t>ODCD</t>
  </si>
  <si>
    <t>SLBGP3</t>
  </si>
  <si>
    <t>SLOGP3</t>
  </si>
  <si>
    <t>SLQCP3</t>
  </si>
  <si>
    <t>SMGDD1</t>
  </si>
  <si>
    <t>SMTPP1</t>
  </si>
  <si>
    <t>SPSIT1a</t>
  </si>
  <si>
    <t>PLPVA3</t>
  </si>
  <si>
    <t>Lib. Parcours</t>
  </si>
  <si>
    <t>-</t>
  </si>
  <si>
    <t>﻿DPDRT1</t>
  </si>
  <si>
    <t>HPBCL1</t>
  </si>
  <si>
    <t>AIBIB2</t>
  </si>
  <si>
    <t>AIBOO1</t>
  </si>
  <si>
    <t>AIDAS2</t>
  </si>
  <si>
    <t>AIFFS2</t>
  </si>
  <si>
    <t>AIMAR2</t>
  </si>
  <si>
    <t>DMDDF2</t>
  </si>
  <si>
    <t>DMSEP2</t>
  </si>
  <si>
    <t>DPDRT2</t>
  </si>
  <si>
    <t>ECIPE2</t>
  </si>
  <si>
    <t>EIBA3</t>
  </si>
  <si>
    <t>EIBA4</t>
  </si>
  <si>
    <t>EIBA5</t>
  </si>
  <si>
    <t>EIEI3</t>
  </si>
  <si>
    <t>EIEI5b</t>
  </si>
  <si>
    <t>EIEL3</t>
  </si>
  <si>
    <t>EIEL4</t>
  </si>
  <si>
    <t>EIEL4a</t>
  </si>
  <si>
    <t>EIEL5</t>
  </si>
  <si>
    <t>EIGB3</t>
  </si>
  <si>
    <t>EIGB4</t>
  </si>
  <si>
    <t>EIGB5</t>
  </si>
  <si>
    <t>EIGB5a</t>
  </si>
  <si>
    <t>EIGB5b</t>
  </si>
  <si>
    <t>EIGE3</t>
  </si>
  <si>
    <t>EIGE4</t>
  </si>
  <si>
    <t>EIGE5</t>
  </si>
  <si>
    <t>EIGE5a</t>
  </si>
  <si>
    <t>EIIN3</t>
  </si>
  <si>
    <t>EIIN3A</t>
  </si>
  <si>
    <t>EIIN4</t>
  </si>
  <si>
    <t>EIIN5a</t>
  </si>
  <si>
    <t>EIIN5c</t>
  </si>
  <si>
    <t>EIIN5d</t>
  </si>
  <si>
    <t>EIIN5e</t>
  </si>
  <si>
    <t>EIMA3</t>
  </si>
  <si>
    <t>EIMA4</t>
  </si>
  <si>
    <t>EIMA5</t>
  </si>
  <si>
    <t>EIMA5b</t>
  </si>
  <si>
    <t>EMGEA1</t>
  </si>
  <si>
    <t>EMGHY1</t>
  </si>
  <si>
    <t>EMGHY2</t>
  </si>
  <si>
    <t>GLECA3</t>
  </si>
  <si>
    <t>GMADN2</t>
  </si>
  <si>
    <t>GMADP2</t>
  </si>
  <si>
    <t>GMCCA2</t>
  </si>
  <si>
    <t>GMCIB2</t>
  </si>
  <si>
    <t>GMCIT2</t>
  </si>
  <si>
    <t>GMGAO2</t>
  </si>
  <si>
    <t>GMGCO2</t>
  </si>
  <si>
    <t>GMGHI2</t>
  </si>
  <si>
    <t>GMPGP2</t>
  </si>
  <si>
    <t>GMPPB2</t>
  </si>
  <si>
    <t>GMPPF1</t>
  </si>
  <si>
    <t>GMVIC2</t>
  </si>
  <si>
    <t>GMVMK2</t>
  </si>
  <si>
    <t>HMEFI2</t>
  </si>
  <si>
    <t>HMETR2</t>
  </si>
  <si>
    <t>HMFLE2</t>
  </si>
  <si>
    <t>HMICC2</t>
  </si>
  <si>
    <t>HMICP2</t>
  </si>
  <si>
    <t>HMIDI2</t>
  </si>
  <si>
    <t>HMIEM2</t>
  </si>
  <si>
    <t>HMIIC2</t>
  </si>
  <si>
    <t>HMNMO1</t>
  </si>
  <si>
    <t>HMNSE1</t>
  </si>
  <si>
    <t>HMPIP2</t>
  </si>
  <si>
    <t>HMPNP2</t>
  </si>
  <si>
    <t>HMPPC2</t>
  </si>
  <si>
    <t>HMPPD2</t>
  </si>
  <si>
    <t>HMPPV2</t>
  </si>
  <si>
    <t>HMPVD1</t>
  </si>
  <si>
    <t>HMSAT2</t>
  </si>
  <si>
    <t>HMSED2</t>
  </si>
  <si>
    <t>HMSMS2</t>
  </si>
  <si>
    <t>HMUJV2</t>
  </si>
  <si>
    <t>HMVMP2</t>
  </si>
  <si>
    <t>HMVPH2</t>
  </si>
  <si>
    <t>HMVSH2</t>
  </si>
  <si>
    <t>HPHIL2</t>
  </si>
  <si>
    <t>HPLAC2a</t>
  </si>
  <si>
    <t>HPLAC2b</t>
  </si>
  <si>
    <t>HPLAC2d</t>
  </si>
  <si>
    <t>HPLAC2f</t>
  </si>
  <si>
    <t>HPLC1fd</t>
  </si>
  <si>
    <t>HPLC1fe</t>
  </si>
  <si>
    <t>HPLC1fi</t>
  </si>
  <si>
    <t>HPLC1fs</t>
  </si>
  <si>
    <t>HPLC2ge</t>
  </si>
  <si>
    <t>HPLC2gi</t>
  </si>
  <si>
    <t>HPMUE1</t>
  </si>
  <si>
    <t>HPPHP2</t>
  </si>
  <si>
    <t>HPPSY2</t>
  </si>
  <si>
    <t>HPSHS2b</t>
  </si>
  <si>
    <t>HPSHS2c</t>
  </si>
  <si>
    <t>HPSHS2d</t>
  </si>
  <si>
    <t>HPSHS2f</t>
  </si>
  <si>
    <t>IMEEX2</t>
  </si>
  <si>
    <t>IMIIM1</t>
  </si>
  <si>
    <t>IMISD1</t>
  </si>
  <si>
    <t>IMSOE2</t>
  </si>
  <si>
    <t>IPECG2</t>
  </si>
  <si>
    <t>IPSOE2</t>
  </si>
  <si>
    <t>ML2</t>
  </si>
  <si>
    <t>ML3</t>
  </si>
  <si>
    <t>MM1</t>
  </si>
  <si>
    <t>MM2</t>
  </si>
  <si>
    <t>MMICI2</t>
  </si>
  <si>
    <t>MMIIV2</t>
  </si>
  <si>
    <t>MMIQR2</t>
  </si>
  <si>
    <t>MMISP2</t>
  </si>
  <si>
    <t>PMEOS2</t>
  </si>
  <si>
    <t>PMMDS1</t>
  </si>
  <si>
    <t>PPSTA2</t>
  </si>
  <si>
    <t>SMEST2</t>
  </si>
  <si>
    <t>SMFCS1</t>
  </si>
  <si>
    <t>SMGEO2b</t>
  </si>
  <si>
    <t>SMIGB2</t>
  </si>
  <si>
    <t>SMTGG2</t>
  </si>
  <si>
    <t>SMVBM1</t>
  </si>
  <si>
    <t>SMVGD1</t>
  </si>
  <si>
    <t>SMVGD2</t>
  </si>
  <si>
    <t>SMVNC1</t>
  </si>
  <si>
    <t>SMVNC2</t>
  </si>
  <si>
    <t>SMVPP1</t>
  </si>
  <si>
    <t>SMVPP2</t>
  </si>
  <si>
    <t>SPDCB2</t>
  </si>
  <si>
    <t>SPDMI2</t>
  </si>
  <si>
    <t>SPDMP2</t>
  </si>
  <si>
    <t>SPDMV1</t>
  </si>
  <si>
    <t>SPDTV2</t>
  </si>
  <si>
    <t>SPSIT2</t>
  </si>
  <si>
    <t>SPVIE2</t>
  </si>
  <si>
    <t>TDAA01</t>
  </si>
  <si>
    <t>TDCT02</t>
  </si>
  <si>
    <t>TDET02</t>
  </si>
  <si>
    <t>TDFA01</t>
  </si>
  <si>
    <t>TDFA02</t>
  </si>
  <si>
    <t>TDFT02</t>
  </si>
  <si>
    <t>TDGT02</t>
  </si>
  <si>
    <t>TDHT02</t>
  </si>
  <si>
    <t>TDIA01</t>
  </si>
  <si>
    <t>TDIA02</t>
  </si>
  <si>
    <t>TDIT02</t>
  </si>
  <si>
    <t>TDJT02</t>
  </si>
  <si>
    <t>TDKT02</t>
  </si>
  <si>
    <t>TDNA02</t>
  </si>
  <si>
    <t>TDNT02</t>
  </si>
  <si>
    <t>TDOA02</t>
  </si>
  <si>
    <t>TDOT02</t>
  </si>
  <si>
    <t>TDQT02</t>
  </si>
  <si>
    <t>TDRT02</t>
  </si>
  <si>
    <t>TDST02</t>
  </si>
  <si>
    <t>TDTT02</t>
  </si>
  <si>
    <t>XMDIE1</t>
  </si>
  <si>
    <t>XMDMS2</t>
  </si>
  <si>
    <t>AIEDT2</t>
  </si>
  <si>
    <t>DMADA2</t>
  </si>
  <si>
    <t>DMDDH2</t>
  </si>
  <si>
    <t>DMPUB1a</t>
  </si>
  <si>
    <t>DMSPO1a</t>
  </si>
  <si>
    <t>ECIPE1</t>
  </si>
  <si>
    <t>EIEI4</t>
  </si>
  <si>
    <t>EIEL5d</t>
  </si>
  <si>
    <t>EIEL5e</t>
  </si>
  <si>
    <t>EIMA5a</t>
  </si>
  <si>
    <t>EMFIT1</t>
  </si>
  <si>
    <t>GMAEH1</t>
  </si>
  <si>
    <t>GMCCA1a</t>
  </si>
  <si>
    <t>GMGCR2</t>
  </si>
  <si>
    <t>GMGMA2</t>
  </si>
  <si>
    <t>GMVME1</t>
  </si>
  <si>
    <t>HMLIN2</t>
  </si>
  <si>
    <t>HMPEC2</t>
  </si>
  <si>
    <t>HMPPP2</t>
  </si>
  <si>
    <t>HMUGP2</t>
  </si>
  <si>
    <t>HPLAC2c</t>
  </si>
  <si>
    <t>HPLC2gs</t>
  </si>
  <si>
    <t>HPSHS2a</t>
  </si>
  <si>
    <t>HPSHS2e</t>
  </si>
  <si>
    <t>MM3</t>
  </si>
  <si>
    <t>SL3P</t>
  </si>
  <si>
    <t>SMDNI2</t>
  </si>
  <si>
    <t>SMFNF2</t>
  </si>
  <si>
    <t>SMGAI2</t>
  </si>
  <si>
    <t>SMGDD2</t>
  </si>
  <si>
    <t>TDCA01</t>
  </si>
  <si>
    <t>TDCA02</t>
  </si>
  <si>
    <t>TDGA02</t>
  </si>
  <si>
    <t>TDNA01</t>
  </si>
  <si>
    <t>TDQA01</t>
  </si>
  <si>
    <t>TDQA02</t>
  </si>
  <si>
    <t>TDRA02</t>
  </si>
  <si>
    <t>HPPHD2</t>
  </si>
  <si>
    <t>SMMIM2a</t>
  </si>
  <si>
    <t>HPLC2gd</t>
  </si>
  <si>
    <t>SPSTP2</t>
  </si>
  <si>
    <t>HPLACps</t>
  </si>
  <si>
    <t>HLETR3</t>
  </si>
  <si>
    <t>MPASSe</t>
  </si>
  <si>
    <t>PLMSP3</t>
  </si>
  <si>
    <t>HPLAC1bs</t>
  </si>
  <si>
    <t>HLIIM3</t>
  </si>
  <si>
    <t>EIMA4a</t>
  </si>
  <si>
    <t>HPSHS1r</t>
  </si>
  <si>
    <t>HLEEG3</t>
  </si>
  <si>
    <t>HUHAA1</t>
  </si>
  <si>
    <t>SLPMP3</t>
  </si>
  <si>
    <t>EMFIT2</t>
  </si>
  <si>
    <t>SPMAP2</t>
  </si>
  <si>
    <t>EIIN4ap</t>
  </si>
  <si>
    <t>VM2MA1</t>
  </si>
  <si>
    <t>HPLAC1ra</t>
  </si>
  <si>
    <t>HPLAC1cs</t>
  </si>
  <si>
    <t>DMAFT2</t>
  </si>
  <si>
    <t>HLPPO3</t>
  </si>
  <si>
    <t>DMDDE2</t>
  </si>
  <si>
    <t>ILERH3</t>
  </si>
  <si>
    <t>SLCCV3</t>
  </si>
  <si>
    <t>MPASS</t>
  </si>
  <si>
    <t>HPSHS1x</t>
  </si>
  <si>
    <t>DMAJS1</t>
  </si>
  <si>
    <t>SLCCH3</t>
  </si>
  <si>
    <t>HPPSY1f</t>
  </si>
  <si>
    <t>EIGE4a</t>
  </si>
  <si>
    <t>MORTH3</t>
  </si>
  <si>
    <t>HLLED3</t>
  </si>
  <si>
    <t>HLNEP3</t>
  </si>
  <si>
    <t>HMUMJ2</t>
  </si>
  <si>
    <t>HLCES3</t>
  </si>
  <si>
    <t>GMGRC2</t>
  </si>
  <si>
    <t>PLSES3</t>
  </si>
  <si>
    <t>MORTH4</t>
  </si>
  <si>
    <t>SPMAV1</t>
  </si>
  <si>
    <t>HPLAC1es</t>
  </si>
  <si>
    <t>SMAEB2</t>
  </si>
  <si>
    <t>SLELE3</t>
  </si>
  <si>
    <t>HLHGD3</t>
  </si>
  <si>
    <t>HUCLD1</t>
  </si>
  <si>
    <t>HLMEM3</t>
  </si>
  <si>
    <t>HPLAC2co</t>
  </si>
  <si>
    <t>VM2AN1</t>
  </si>
  <si>
    <t>SLTER3</t>
  </si>
  <si>
    <t>MPASSf</t>
  </si>
  <si>
    <t>SMVBM2</t>
  </si>
  <si>
    <t>HUHAA2</t>
  </si>
  <si>
    <t>VM2EG1</t>
  </si>
  <si>
    <t>IMSCE2</t>
  </si>
  <si>
    <t>HMUMJ1</t>
  </si>
  <si>
    <t>VM2EP1</t>
  </si>
  <si>
    <t>EMFIN2</t>
  </si>
  <si>
    <t>HLCAD3</t>
  </si>
  <si>
    <t>HMGEO1</t>
  </si>
  <si>
    <t>SMMIM2b</t>
  </si>
  <si>
    <t>AIRIS1</t>
  </si>
  <si>
    <t>SPCHV1</t>
  </si>
  <si>
    <t>AIESC1</t>
  </si>
  <si>
    <t>EIIN3a</t>
  </si>
  <si>
    <t>EIGE3a</t>
  </si>
  <si>
    <t>DMDDS2</t>
  </si>
  <si>
    <t>HPLAC1rs</t>
  </si>
  <si>
    <t>HLMPM3</t>
  </si>
  <si>
    <t>HLSEP3</t>
  </si>
  <si>
    <t>HLPSY3</t>
  </si>
  <si>
    <t>HMPVD2</t>
  </si>
  <si>
    <t>HPLAC1pa</t>
  </si>
  <si>
    <t>HLOPO3</t>
  </si>
  <si>
    <t>MPASSt</t>
  </si>
  <si>
    <t>SPSTV1</t>
  </si>
  <si>
    <t>VMECE1</t>
  </si>
  <si>
    <t>VM2SE1</t>
  </si>
  <si>
    <t>HPLAC1ps</t>
  </si>
  <si>
    <t>HLSOC3</t>
  </si>
  <si>
    <t>HPLAC1sa</t>
  </si>
  <si>
    <t>HPLAC2ph</t>
  </si>
  <si>
    <t>SMGEO2a</t>
  </si>
  <si>
    <t>PPSTA1s</t>
  </si>
  <si>
    <t>EIEI5</t>
  </si>
  <si>
    <t>PLESD3</t>
  </si>
  <si>
    <t>HPLAC1la</t>
  </si>
  <si>
    <t>VM2PC1</t>
  </si>
  <si>
    <t>AIMNC2</t>
  </si>
  <si>
    <t>SPSTV2</t>
  </si>
  <si>
    <t>GMGMP2</t>
  </si>
  <si>
    <t>SPVIE0</t>
  </si>
  <si>
    <t>GMPGP1a</t>
  </si>
  <si>
    <t>GMVME2</t>
  </si>
  <si>
    <t>HLRCA3</t>
  </si>
  <si>
    <t>SLVCV3</t>
  </si>
  <si>
    <t>SLIMI3</t>
  </si>
  <si>
    <t>TDRN01</t>
  </si>
  <si>
    <t>GMDAO2</t>
  </si>
  <si>
    <t>GMDAO1</t>
  </si>
  <si>
    <t>SLVBO3</t>
  </si>
  <si>
    <t>HPLAC1ia</t>
  </si>
  <si>
    <t>HPLAC1ph</t>
  </si>
  <si>
    <t>SLMMI3</t>
  </si>
  <si>
    <t>SMPOA2</t>
  </si>
  <si>
    <t>HLIOS3</t>
  </si>
  <si>
    <t>HMGAI1</t>
  </si>
  <si>
    <t>HPLAC1is</t>
  </si>
  <si>
    <t>MORTH2</t>
  </si>
  <si>
    <t>MPASSl</t>
  </si>
  <si>
    <t>HPLAC1ld</t>
  </si>
  <si>
    <t>HLCAP3</t>
  </si>
  <si>
    <t>DPDRT0</t>
  </si>
  <si>
    <t>HPLAC1ba</t>
  </si>
  <si>
    <t>EIEL5c</t>
  </si>
  <si>
    <t>MORTH1</t>
  </si>
  <si>
    <t>MORTH5</t>
  </si>
  <si>
    <t>DMSPS2</t>
  </si>
  <si>
    <t>PLEPD3</t>
  </si>
  <si>
    <t>IMICO2</t>
  </si>
  <si>
    <t>HMUMP2</t>
  </si>
  <si>
    <t>SLSBH3</t>
  </si>
  <si>
    <t>MPASSh</t>
  </si>
  <si>
    <t>EIEL4b</t>
  </si>
  <si>
    <t>VMM1D1</t>
  </si>
  <si>
    <t>VM2ES1</t>
  </si>
  <si>
    <t>DLDRT3</t>
  </si>
  <si>
    <t>EIBA3a</t>
  </si>
  <si>
    <t>HLCAN3</t>
  </si>
  <si>
    <t>EIIN4a</t>
  </si>
  <si>
    <t>SPMAI2</t>
  </si>
  <si>
    <t>HLEDJ3</t>
  </si>
  <si>
    <t>GMADP2a</t>
  </si>
  <si>
    <t>SLMAT3</t>
  </si>
  <si>
    <t>VMECP1</t>
  </si>
  <si>
    <t>PLAPA3</t>
  </si>
  <si>
    <t>SPCHV2</t>
  </si>
  <si>
    <t>PMAPA2</t>
  </si>
  <si>
    <t>SPSIT0</t>
  </si>
  <si>
    <t>HPSHS1z</t>
  </si>
  <si>
    <t>MPASSs</t>
  </si>
  <si>
    <t>DPDRT1s</t>
  </si>
  <si>
    <t>HPLAC2ld</t>
  </si>
  <si>
    <t>IPECG1c</t>
  </si>
  <si>
    <t>DMPIU2</t>
  </si>
  <si>
    <t>HLLEP3</t>
  </si>
  <si>
    <t>GMCCA2a</t>
  </si>
  <si>
    <t>SPMAV2</t>
  </si>
  <si>
    <t>HPLACld</t>
  </si>
  <si>
    <t>HLJEO3</t>
  </si>
  <si>
    <t>AIMNC1</t>
  </si>
  <si>
    <t>HPPSY1d</t>
  </si>
  <si>
    <t>ILEMT3</t>
  </si>
  <si>
    <t>HMGAI2</t>
  </si>
  <si>
    <t>SLVBM3</t>
  </si>
  <si>
    <t>EMGEA2</t>
  </si>
  <si>
    <t>IMICO1</t>
  </si>
  <si>
    <t>EIEL3a</t>
  </si>
  <si>
    <t>SLSIT3</t>
  </si>
  <si>
    <t>HLADA3</t>
  </si>
  <si>
    <t>HPLAC1op</t>
  </si>
  <si>
    <t>HLATH3</t>
  </si>
  <si>
    <t>EIEL5a</t>
  </si>
  <si>
    <t>HLNFL3</t>
  </si>
  <si>
    <t>SPMAP1</t>
  </si>
  <si>
    <t>AIIMB1</t>
  </si>
  <si>
    <t>GMPRF1</t>
  </si>
  <si>
    <t>AIRIS2</t>
  </si>
  <si>
    <t>DLDSP3</t>
  </si>
  <si>
    <t>SMMIM2c</t>
  </si>
  <si>
    <t>ILESE3</t>
  </si>
  <si>
    <t>HPLAC1ca</t>
  </si>
  <si>
    <t>VM2HG1</t>
  </si>
  <si>
    <t>DMAJS2</t>
  </si>
  <si>
    <t>SLAMI3</t>
  </si>
  <si>
    <t>HLTSH3</t>
  </si>
  <si>
    <t>MPASSp</t>
  </si>
  <si>
    <t>SLV2D3</t>
  </si>
  <si>
    <t>HLHIS3</t>
  </si>
  <si>
    <t>SLVBP3</t>
  </si>
  <si>
    <t>HPTEST2</t>
  </si>
  <si>
    <t>EIBA5a</t>
  </si>
  <si>
    <t>EIEL5b</t>
  </si>
  <si>
    <t>HMGCO1a</t>
  </si>
  <si>
    <t>SPSTP1</t>
  </si>
  <si>
    <t>GMPRF2</t>
  </si>
  <si>
    <t>PMMDS2</t>
  </si>
  <si>
    <t>SLAMA3</t>
  </si>
  <si>
    <t>HPLAC1ea</t>
  </si>
  <si>
    <t>SPMAI1</t>
  </si>
  <si>
    <t>SMMIE1</t>
  </si>
  <si>
    <t>VM2SV1</t>
  </si>
  <si>
    <t>VM2LE1</t>
  </si>
  <si>
    <t>ILEAT3</t>
  </si>
  <si>
    <t>GMADB2</t>
  </si>
  <si>
    <t>HLLET3</t>
  </si>
  <si>
    <t>SLINF3</t>
  </si>
  <si>
    <t>VM2MU1</t>
  </si>
  <si>
    <t>HLNLG3</t>
  </si>
  <si>
    <t>SLMMP3</t>
  </si>
  <si>
    <t>SPVIE1s</t>
  </si>
  <si>
    <t>AIBOO2</t>
  </si>
  <si>
    <t>ILECG3</t>
  </si>
  <si>
    <t>SLVBI3</t>
  </si>
  <si>
    <t>HLOPH3</t>
  </si>
  <si>
    <t>SMPMA2</t>
  </si>
  <si>
    <t>PO 2 Sciences de la vie  - L2</t>
  </si>
  <si>
    <t>PO 2 Philosophie-Droit  - L2</t>
  </si>
  <si>
    <t>PO 1 Histoire - avec aménagement  - L1</t>
  </si>
  <si>
    <t>M2 Juriste européen  - M2</t>
  </si>
  <si>
    <t>M1 Neurosciences cellulaires et intégrées  - M1</t>
  </si>
  <si>
    <t>M2 DIgital STudies, Information et Communication (DISTIC)  - M2</t>
  </si>
  <si>
    <t>Quatrième année - Électronique et informatique industrielle - FI  - 4</t>
  </si>
  <si>
    <t>1ère Année DUT Reseaux et Telecoms   - L1</t>
  </si>
  <si>
    <t>M2 Ingénierie mathématique (IM) - IMAFA  - M2</t>
  </si>
  <si>
    <t>PO 2 Langues, littératures et civilisations étrangères et régionales (LLCER) - Allemand  - L2</t>
  </si>
  <si>
    <t>PO2 Sciences de la terre - Physique  - L2</t>
  </si>
  <si>
    <t>PO1 Philosophie - option santé  - L1</t>
  </si>
  <si>
    <t>Cinquième année - MAM - IMAFA  - 5</t>
  </si>
  <si>
    <t>L3 LEA langues appliquées à la traduction-rédaction  - L3</t>
  </si>
  <si>
    <t>M1 Innovation création et communication digitale (ICCD)  - M1</t>
  </si>
  <si>
    <t>Licence - Parcours d\'Accés Spécifique Santé - option Economie Gestion  - L1</t>
  </si>
  <si>
    <t>PO 1 Langues, littératures et civilisations étrangères et régionales (LLCER) - Italien  - L1</t>
  </si>
  <si>
    <t>L3 STAPS Management du sport  - L3</t>
  </si>
  <si>
    <t>PO 2 Sciences, ingénierie, technologie,environnement  - L2</t>
  </si>
  <si>
    <t>Polytech - Ingénieur - Génie de l\'Eau - 5e année - PRO  - 5</t>
  </si>
  <si>
    <t>PO1 Langues Etrangères Appliquées (LEA) - Anglais - Arabe - avec aménagements  - L1</t>
  </si>
  <si>
    <t>M2 Droit Algorithmique et Gouvernance des Données  - M2</t>
  </si>
  <si>
    <t>M1 Conseil en organisation et responsabilité sociale  - M1</t>
  </si>
  <si>
    <t>PO 1 Sociologie  - L1</t>
  </si>
  <si>
    <t>L3 Industries Médiatiques et Créatives  - L3</t>
  </si>
  <si>
    <t>2ème année DUT INFO Trad  - L2</t>
  </si>
  <si>
    <t>L3 Comptabilité, contrôle, audit  - L3</t>
  </si>
  <si>
    <t>M2 Fragrances &amp; fine chemistry  - M2</t>
  </si>
  <si>
    <t>Polytech - Ingénieur - Mathématiques Appliquées et Modélisation - 4e année parcours EIT Data Science  - 4</t>
  </si>
  <si>
    <t>M2 Recherche clinique interventionnelle  - M2</t>
  </si>
  <si>
    <t>2ème année DUT INFO ALTERNANCE  - L2</t>
  </si>
  <si>
    <t>M2 Psychologie du développement des apprentissages et de l\'éducation  - M2</t>
  </si>
  <si>
    <t>M2 Marketing digital  - M2</t>
  </si>
  <si>
    <t>M1 Philosophie et histoire des idées  - M1</t>
  </si>
  <si>
    <t>PO 1 Histoire - Option santé  - L1</t>
  </si>
  <si>
    <t>L3 LEA langues appliquées à l\'économie-gestion  - L3</t>
  </si>
  <si>
    <t>M1 Physio-pathologie et pharmacologie  - M1</t>
  </si>
  <si>
    <t>M2 Formulation, analyse, qualité  - M2</t>
  </si>
  <si>
    <t>M1 Droit Public - Option Droit public approfondi  - M1</t>
  </si>
  <si>
    <t>M2 Linguistique, traitements info du texte &amp; processus cogni  - M1</t>
  </si>
  <si>
    <t>Cinquième année - MAM - SD  - 5</t>
  </si>
  <si>
    <t>M2 Métiers du patrimoine, histoire de l\'art, archéologie  - M2</t>
  </si>
  <si>
    <t>DU 1 Histoire de l\'art et archéologie  - N1</t>
  </si>
  <si>
    <t>L3 Physique - Mathématiques  - L3</t>
  </si>
  <si>
    <t>M2 Ingénierie psychosociale, psychologie du travail et ressources humaines  - M2</t>
  </si>
  <si>
    <t>M1 Economie et management des entreprises et des organisations  - M1</t>
  </si>
  <si>
    <t>M2 EIT Digital  - M2</t>
  </si>
  <si>
    <t>PO2 Mathématiques - Physique  - L2</t>
  </si>
  <si>
    <t>M2 Santé publique  - M2</t>
  </si>
  <si>
    <t>Polytech - Ingénieur - Bâtiments - 4e année  - 4</t>
  </si>
  <si>
    <t>Cinquième année - Génie biologique - PB  - 5</t>
  </si>
  <si>
    <t>Polytech - Ingénieur - Informatique - 4e année (apprentissage)  - 4</t>
  </si>
  <si>
    <t>M1 Métier de l\'enseignement, de l\'éducation et de la formation - Mathématiques  - M1</t>
  </si>
  <si>
    <t>PO 1 Langues Etrangères Appliquées (LEA) - Anglais - Russe  - L1</t>
  </si>
  <si>
    <t>MSc 2 DATA SCIENCES &amp; ARTIFICIAL INTELLIGENCE  - N2</t>
  </si>
  <si>
    <t>PO 2 Philosophie-Psychologie  - L2</t>
  </si>
  <si>
    <t>M1 Développement industriel  - M1</t>
  </si>
  <si>
    <t>PO 1 Sociologie - avec aménagement  - L1</t>
  </si>
  <si>
    <t>M2 INFO-COM ICONES : Ingénierie de la Communication Organisationnelle, Numérique ET Stratégique  - M1</t>
  </si>
  <si>
    <t>M1 Gestion de l\'environnement et du développement durable  - M1</t>
  </si>
  <si>
    <t>Polytech - Ingénieur - Bâtiments - 3e année  - 3</t>
  </si>
  <si>
    <t>Cinquième année - Informatique   - 5</t>
  </si>
  <si>
    <t>M1 Master astrophysique d\'UCA (MAUCA)  - M1</t>
  </si>
  <si>
    <t>M1 Informatique  - M1</t>
  </si>
  <si>
    <t>PO1  Langues Etrangères Appliquées (LEA) - Anglais - Chinois avec aménagement  - L1</t>
  </si>
  <si>
    <t>M1 Comptabilité, contrôle, audit - Formation Alternance  - M1</t>
  </si>
  <si>
    <t>PO 1 STAPS  - L1</t>
  </si>
  <si>
    <t>PO 1 Musicologie  - L1</t>
  </si>
  <si>
    <t>M2 Anthropologie des tech et innov soc : design, eau &amp; envt  - M2</t>
  </si>
  <si>
    <t>PO 2 Musicologie  - L2</t>
  </si>
  <si>
    <t>M2 Ergonomie cognitive des technologies numériques  - M2</t>
  </si>
  <si>
    <t>PO 1 Langues, littératures et civilisations étrangères et régionales (LLCER) - Anglais  - L1</t>
  </si>
  <si>
    <t>MSc 1 Biocontrol Solutions for Plant Health  - N2</t>
  </si>
  <si>
    <t>M2 Droit bancaire et FinTech  - M2</t>
  </si>
  <si>
    <t>LICENCE 3 PSYCHOLOGIE - DOUBLE LICENCE PSYCHO - PHILO  - L3</t>
  </si>
  <si>
    <t>PORTAIL 2 Droit  - L2</t>
  </si>
  <si>
    <t>M2 Droit des Entreprises en Difficulté  - M2</t>
  </si>
  <si>
    <t>PO 1 Géographie et aménagement  - L1</t>
  </si>
  <si>
    <t>M2 Economie et management des ressources humaines  - M2</t>
  </si>
  <si>
    <t>L3 Economie et management des ressources humaines  - L3</t>
  </si>
  <si>
    <t>L3 Chimie - Sciences de la vie  - L3</t>
  </si>
  <si>
    <t>Licence - Parcours d\'Accés Spécifique Santé - option Droit  - L1</t>
  </si>
  <si>
    <t>M2 Juriste du Risque et Développement Durable  - M2</t>
  </si>
  <si>
    <t>M2 Développement industriel  - M2</t>
  </si>
  <si>
    <t>PO1 Sociologie - Option santé  - L1</t>
  </si>
  <si>
    <t>M1 Juriste du sport  - M1</t>
  </si>
  <si>
    <t>M1 Euro hydroinformatique et gestion de l\'eau (EUROAQUAE)  - M1</t>
  </si>
  <si>
    <t>L3 Chimie  - L3</t>
  </si>
  <si>
    <t>M1 Biologie, informatique et mathématiques  - M1</t>
  </si>
  <si>
    <t>2ème année DUT CS- Animation sociale et socioculturelle  - L2</t>
  </si>
  <si>
    <t>M2 Droit et réglementation de la santé des populations  - M2</t>
  </si>
  <si>
    <t>M2 Psychopathologies psychanalytiques &amp; cliniques transculturelles: mutation du lien social, crises et traumatismes  - M2</t>
  </si>
  <si>
    <t>PO1 Psychologie - Option Santé  - L1</t>
  </si>
  <si>
    <t>PO1 Économie et gestion - avec aménagements  - L1</t>
  </si>
  <si>
    <t>M2 Neuropsychologie et psychopathogie cognitive  - M2</t>
  </si>
  <si>
    <t>Polytech - Ingénieur - Génie de l\'Eau - 4e année - parcours EUROAQUAE  - 4</t>
  </si>
  <si>
    <t>CAPACITE D\'ORTHOPHONIE 3EME ANNEE  - N1</t>
  </si>
  <si>
    <t>M1 Sciences historiques  - M1</t>
  </si>
  <si>
    <t>1ère Année DUT TC NICE  - L1</t>
  </si>
  <si>
    <t>L3 Enseignement du second degré lettres  - L3</t>
  </si>
  <si>
    <t>L3 Sciences du langage - Continuum enseignement 1er degré  - L3</t>
  </si>
  <si>
    <t>M2 Psychologie -Psychologie clinique intégrative et vieillissement  - M2</t>
  </si>
  <si>
    <t>M2 HIC - Management, Jeux vidéo, Image, Créativité  - M2</t>
  </si>
  <si>
    <t>L3 LLCER Espagnol  - L3</t>
  </si>
  <si>
    <t>M2 Recherche et conseil en management  - M2</t>
  </si>
  <si>
    <t>L3 STAPS Entrainement sportif  - L3</t>
  </si>
  <si>
    <t>2ème Année DUT TC Nice Trad  - L2</t>
  </si>
  <si>
    <t>M2 Management of international business  - M2</t>
  </si>
  <si>
    <t>M1 International trade  - M1</t>
  </si>
  <si>
    <t>CAPACITE D\'ORTHOPHONIE 4EME ANNEE  - N1</t>
  </si>
  <si>
    <t>PO1 Mathématiques - Sciences de la vie  - L1</t>
  </si>
  <si>
    <t>M1 European and international private banking  - M1</t>
  </si>
  <si>
    <t>Quatrième année - Génie biologique   - 4</t>
  </si>
  <si>
    <t>PO1 Langues Etrangères Appliquées (LEA) - Anglais - Espagnol - avec aménagements  - L1</t>
  </si>
  <si>
    <t>M2 MIAGE e-MBDS  - M2</t>
  </si>
  <si>
    <t>M2 Conseil en organisation et responsabilité sociale  - M2</t>
  </si>
  <si>
    <t>PO 2 Géographie et aménagement  - L2</t>
  </si>
  <si>
    <t>M2 Encadrement des établissements de la santé et du social  - M2</t>
  </si>
  <si>
    <t>M1 Economie et management des industries du commerce et de la distribution  - M1</t>
  </si>
  <si>
    <t>M2 Mobiquité, Big Data et intégration de systèmes  - M2</t>
  </si>
  <si>
    <t>M1 Ingénierie commerciale  - M1</t>
  </si>
  <si>
    <t>L3 Électronique  - L3</t>
  </si>
  <si>
    <t>L3 Histoire Géographie 2ème degré  - L3</t>
  </si>
  <si>
    <t>DU Culture littéraire : litt. fr, comparée, lgue &amp; style AD  - N1</t>
  </si>
  <si>
    <t>M1 Ingénierie de la Communication Organisationnelle, Numérique et Stratégique (ICONES)  - M1</t>
  </si>
  <si>
    <t>M1 Etudes hispaniques et hispano-américaines (EEH)  - M1</t>
  </si>
  <si>
    <t>M2 Juriste d\'affaires  - M2</t>
  </si>
  <si>
    <t>PO 1 Sciences de l\'Information et de la Communication  - L1</t>
  </si>
  <si>
    <t>MSc 1 Data Sciences &amp; Artificial Intelligence  - N2</t>
  </si>
  <si>
    <t>L3 - Etudes musicales  - L3</t>
  </si>
  <si>
    <t>PO 2 Sciences de l\'Information et de la Communication  - L2</t>
  </si>
  <si>
    <t>M1 Anglais  - M1</t>
  </si>
  <si>
    <t>2ème année DUT GEII ALT  - L2</t>
  </si>
  <si>
    <t>M2 Administration et collectivités territoriales  - M2</t>
  </si>
  <si>
    <t>PO 1 Langues, littératures et civilisations étrangères et régionales (LLCER) - Allemand  - L1</t>
  </si>
  <si>
    <t>M2 Physio-pathologie et pharmacologie  - M2</t>
  </si>
  <si>
    <t>M1 Innovation et management des territoires  - M1</t>
  </si>
  <si>
    <t>L3 Sciences de la terre  - L3</t>
  </si>
  <si>
    <t>Licence - Parcours d\'Accés Spécifique Santé - option Philosophie  - L1</t>
  </si>
  <si>
    <t>M2 Biologie, informatique et mathématiques  - M2</t>
  </si>
  <si>
    <t>M1 Droit international et droit européen  - M1</t>
  </si>
  <si>
    <t>DU 2 Histoire de l\'art et archéologie  - N1</t>
  </si>
  <si>
    <t>M1 Economie-gestion  - M1</t>
  </si>
  <si>
    <t>Quatrième année - Électronique - Parcours normal  - 4</t>
  </si>
  <si>
    <t>MSc 1 Biobanks and Complex Data Management  - N2</t>
  </si>
  <si>
    <t>2ème année DUT TC NICE ALT  - L2</t>
  </si>
  <si>
    <t>M2 Droit de la propriété intellectuelle &amp; nouvelles technos  - M2</t>
  </si>
  <si>
    <t>M2 Chargé d?études sociologiques et usages du numérique  - M2</t>
  </si>
  <si>
    <t>M1 HIC - Management, Jeux vidéo, Image, Créativité  - M1</t>
  </si>
  <si>
    <t>1ère Année DUT INFO  - L1</t>
  </si>
  <si>
    <t>M1 EPS  - M1</t>
  </si>
  <si>
    <t>M2 Ingénierie  - M2</t>
  </si>
  <si>
    <t>M2 Traduction et Rédaction d\' Entreprise (TRE)  - M2</t>
  </si>
  <si>
    <t>M2 Géoprospective Aménagement et durabilité des territoires (GEOPRAD) -  Bloc GEOPRAD  - M2</t>
  </si>
  <si>
    <t>M2 Management de la communication d\'entreprise  - M2</t>
  </si>
  <si>
    <t>M2 Droit notarial  - M2</t>
  </si>
  <si>
    <t>L3 LLCER EEF-2D Anglais  - L3</t>
  </si>
  <si>
    <t>M1 Géoprospective, aménagement et durabilité des territoires  - M1</t>
  </si>
  <si>
    <t>PO1 Sciences, ingénierie, technologie, environnement  - L1</t>
  </si>
  <si>
    <t>1ère Année- Formation Approfondie en Sciences Odontologiques  - N2</t>
  </si>
  <si>
    <t>M2 E-Tourisme Hôtellerie-MICE (Meeting, Incentives, Conferencing, Exhibitions)  - M2</t>
  </si>
  <si>
    <t>M2 Ingénierie mathématique (IM) - INUM  - M2</t>
  </si>
  <si>
    <t>MSc 1 Environmental Hazards and Risks Management  - N2</t>
  </si>
  <si>
    <t>PO1 Chimie - Sciences de la vie  - L1</t>
  </si>
  <si>
    <t>MSc Engineers for Smart Cities  - N2</t>
  </si>
  <si>
    <t>M1 Droit des affaires  - M1</t>
  </si>
  <si>
    <t>Polytech - Ingénieur - Informatique - 3e année (apprentissage)  - 3</t>
  </si>
  <si>
    <t>Polytech - Ingénieur - Génie de l\'Eau - 3e année (apprentissage)  - 3</t>
  </si>
  <si>
    <t>M2 Drt privé sc. crim - Sciences criminelles et droits de l\'homme  - M2</t>
  </si>
  <si>
    <t>M1 Gestion internationale de patrimoine  - M1</t>
  </si>
  <si>
    <t>PO1 Langues Etrangères Appliquées (LEA) - Anglais - Russe - avec aménagements  - L1</t>
  </si>
  <si>
    <t>M1 Psychologie clinique vulnérabilités &amp;  dév du traumatisme  - M1</t>
  </si>
  <si>
    <t>L3 Pratiques musicales Professionnelles (CNR)  - L3</t>
  </si>
  <si>
    <t>LP Santé, vieillissement et activités physiques adaptées  - LP3</t>
  </si>
  <si>
    <t>L3 Sociologie - Continuum enseignement 1er degré  - L3</t>
  </si>
  <si>
    <t>1ère Année  DUT CS Education Spécialisée  - L1</t>
  </si>
  <si>
    <t>L3 Psychologie  - L3</t>
  </si>
  <si>
    <t>MSc 2 Biobanks and Complex Data Management  - N2</t>
  </si>
  <si>
    <t>M2 Ingénierie commerciale  - M2</t>
  </si>
  <si>
    <t>M2 Psychologie clinique vulnérabilités &amp;  dév du traumatisme  - M2</t>
  </si>
  <si>
    <t>PO 1 Langues Etrangères Appliquées (LEA) - Anglais - Portugais  - L1</t>
  </si>
  <si>
    <t>LP Protection et valorisation du patrimoine hist.et culturel  - LP3</t>
  </si>
  <si>
    <t>Licence 3 Philosophie - Double licence Philosophie Psychologie  - L3</t>
  </si>
  <si>
    <t>M2 Informatique et intéractions  - M2</t>
  </si>
  <si>
    <t>PORTAIL 1 Droit  - L1</t>
  </si>
  <si>
    <t>M2 Expertise économique  - M2</t>
  </si>
  <si>
    <t>1ère Année DUT Info Com - Option Communication des organisations  - L1</t>
  </si>
  <si>
    <t>Polytech - PEIP  - 2ème  année  - 2</t>
  </si>
  <si>
    <t>M2 Conseiller clientèle de professionnels  - M2</t>
  </si>
  <si>
    <t>M1 Psychologie clinique intégrative &amp; vieillissement  - M1</t>
  </si>
  <si>
    <t>Licence - Parcours d\'Accés Spécifique Santé - option Sciences et Techniques des Activités Physiques et Sportives  - L1</t>
  </si>
  <si>
    <t>PO1 Sciences de la terre - Sciences de la vie  - L1</t>
  </si>
  <si>
    <t>M2 Stratégies et management international  - M2</t>
  </si>
  <si>
    <t>M1 Cadre éducatif  - M1</t>
  </si>
  <si>
    <t>M1 Sciences économiques et sociales  - M1</t>
  </si>
  <si>
    <t>PO1 Langues Etrangères Appliquées (LEA) - Anglais - Portugais - avec aménagements  - L1</t>
  </si>
  <si>
    <t>M2 Droit des responsabilités  - M2</t>
  </si>
  <si>
    <t>L3 Sociologie  - L3</t>
  </si>
  <si>
    <t>PO1 Sciences de la vie  - L1</t>
  </si>
  <si>
    <t>M1 Lettres classiques et modernes  - M1</t>
  </si>
  <si>
    <t>PO 1 Musicologie-Sc. de l\'homme, anthropologie, ethnologie  - L1</t>
  </si>
  <si>
    <t>M1 EIT Digital  - M1</t>
  </si>
  <si>
    <t>6ème année - Cycle Court  - N3</t>
  </si>
  <si>
    <t>2ème année DUT GEA ALT - option GMO  - L2</t>
  </si>
  <si>
    <t>PO1 Lettres - option santé  - L1</t>
  </si>
  <si>
    <t>PO 1 Musicologie - avec aménagement  - L1</t>
  </si>
  <si>
    <t>M2 Management de l\'art et de la culture  - M2</t>
  </si>
  <si>
    <t>2ème année DUT GEA ALT - option GCF Alt  - L2</t>
  </si>
  <si>
    <t>M2 Droit et contentieus publics approfondis  - M2</t>
  </si>
  <si>
    <t>PO2 Philosophie  - L2</t>
  </si>
  <si>
    <t>M2 Géoprospective Aménagement et durabilité des territoires (GEOPRAD) - Bloc SDS  - M2</t>
  </si>
  <si>
    <t>PO1 STAPS - option santé  - L1</t>
  </si>
  <si>
    <t>Cinquième année - Électronique et informatique industrielle   - 5</t>
  </si>
  <si>
    <t>L3 STAPS Education et motricité EEF 2D EPS  - L3</t>
  </si>
  <si>
    <t>M2 Mathématiques fondamentales (MF)  - M2</t>
  </si>
  <si>
    <t>PO 1 Langues Etrangères Appliquées (LEA) - Anglais - Allemand  - L1</t>
  </si>
  <si>
    <t>M1 Physique-chimie  - M1</t>
  </si>
  <si>
    <t>M1 Stratégies et management international  - M1</t>
  </si>
  <si>
    <t>MSc 2 Modeling of Neuronal and Cognitive Systems  - N2</t>
  </si>
  <si>
    <t>M2 Neurosciences cellulaires et intégrées  - M2</t>
  </si>
  <si>
    <t>PO2 Sciences de la terre - Sciences de la vie  - L2</t>
  </si>
  <si>
    <t>M1 Droit Public - Option Fiscalité  - M1</t>
  </si>
  <si>
    <t>M2 Management public  - M2</t>
  </si>
  <si>
    <t>M1 Didactique du Français langue étrangère et langue seconde  - M1</t>
  </si>
  <si>
    <t>M2 Savoirs du corps dansant : improvisation, transmission, archives  - M2</t>
  </si>
  <si>
    <t>PO0 Sciences de la vie  - L0</t>
  </si>
  <si>
    <t>M1 Droit notarial  - M1</t>
  </si>
  <si>
    <t>M1 Management de la communication d\'entreprise  - M1</t>
  </si>
  <si>
    <t>M1 Ondes, atomes, matières (OAM)  - M1</t>
  </si>
  <si>
    <t>M2 Mathématiques pures et appliquées (MPA)  - M2</t>
  </si>
  <si>
    <t>PO 2 STAPS  - L2</t>
  </si>
  <si>
    <t>M1 Gestion internationale de patrimoine - alternance  - M1</t>
  </si>
  <si>
    <t>M2 European and international private banking  - M2</t>
  </si>
  <si>
    <t>M2 Marketing, entrepreneuriat et événementiel sportif  - M2</t>
  </si>
  <si>
    <t>Polytech - Ingénieur - Génie Biologique - 3e année  - 3</t>
  </si>
  <si>
    <t>1ère Année DUT QLIO Alternance  - L1</t>
  </si>
  <si>
    <t>M2 Droit économique  - M2</t>
  </si>
  <si>
    <t>1ère Année DUT STID  - L1</t>
  </si>
  <si>
    <t>Polytech - Ingénieur - Mathématiques Appliquées et Modélisation - 4e année - parcours normal  - 4</t>
  </si>
  <si>
    <t>LP Cartographie, topographie et systèmes d\'information géo  - LP3</t>
  </si>
  <si>
    <t>L3 Sciences de la vie - Chimie  - L3</t>
  </si>
  <si>
    <t>L3 Informatique - Mathématiques  - L3</t>
  </si>
  <si>
    <t>2ème année DUT GEA - Option GCF Trad  - L2</t>
  </si>
  <si>
    <t>2ème Année DUT STID  - L2</t>
  </si>
  <si>
    <t>M2 Droit et pratiques du commerce international  - M2</t>
  </si>
  <si>
    <t>M2 Géologie, géophysique, géotechnique (3G)  - M2</t>
  </si>
  <si>
    <t>1ère Année DUT Reseau et Telecoms Malaisiens  - L1</t>
  </si>
  <si>
    <t>M1 Linguistique, traitements info du texte &amp; processus cogni  - M1</t>
  </si>
  <si>
    <t>M2 Contrôle de gestion et audit organisationnel  - M2</t>
  </si>
  <si>
    <t>M1 Géologie, géophysique, géotechnique (3G)  - M1</t>
  </si>
  <si>
    <t>M1 Contrôle de gestion et audit organisationnel  - M1</t>
  </si>
  <si>
    <t>Polytech - Ingénieur - Génie de l\'Eau - 5e année  - 5</t>
  </si>
  <si>
    <t>L3 Biologie des organismes et écosystèmes  - L3</t>
  </si>
  <si>
    <t>M1 Génie biomédical  - M1</t>
  </si>
  <si>
    <t>PO 1 Langues Etrangères Appliquées (LEA) - Anglais - Italien  - L1</t>
  </si>
  <si>
    <t>PO 1 Philosophie  - L1</t>
  </si>
  <si>
    <t>M1 Lettres- Mondes du document : supports, contenus, médiations  - M1</t>
  </si>
  <si>
    <t>M1 DIgital STudies, Information et Communication (DISTIC)  - M1</t>
  </si>
  <si>
    <t>PO 2 Sociologie  - L2</t>
  </si>
  <si>
    <t>L3 Mathématiques - Informatique  - L3</t>
  </si>
  <si>
    <t>M2 Ondes, atomes, matières (OAM)  - M2</t>
  </si>
  <si>
    <t>M1 Ingénierie psychosociale, psychologie du travail et ressources humaines  - M1</t>
  </si>
  <si>
    <t>L3 Info-Com - Organisations et Stratégies Numériques  - L3</t>
  </si>
  <si>
    <t>M1 Pollution atmosphérique, changement climatique, impacts sanitaires, énergies renouvelables (AIR)  - M1</t>
  </si>
  <si>
    <t>Langues Etrangères Appliquées (LEA) - Anglais - Italien - avec aménagements  - L1</t>
  </si>
  <si>
    <t>CAPACITE D\'ORTHOPHONIE 2EME ANNEE  - N1</t>
  </si>
  <si>
    <t>Licence - Parcours d\'Accés Spécifique Santé - option Lettres  - L1</t>
  </si>
  <si>
    <t>1ère Année DUT Info Com - Option Journalisme  - L1</t>
  </si>
  <si>
    <t>PO1 Sciences du langage  - L1</t>
  </si>
  <si>
    <t>M2 Gestion de l\'environnement et du développement durable  - M2</t>
  </si>
  <si>
    <t>M2 Comptabilité, contrôle, audit - Formation alternance  - M2</t>
  </si>
  <si>
    <t>PO 2 Psychologie  - L2</t>
  </si>
  <si>
    <t>L3 LLCER Anglais - Continuum enseignement 1D  - L3</t>
  </si>
  <si>
    <t>PO0 Année préparatoire en Droit  - L0</t>
  </si>
  <si>
    <t>M2 Electronique et systèmes de télécommunications (ESTel)  - M2</t>
  </si>
  <si>
    <t>PO 1 Langues Etrangères Appliquées (LEA) - Anglais - Arabe  - L1</t>
  </si>
  <si>
    <t>M2 Langue et culture italiennes (LCI)  - M2</t>
  </si>
  <si>
    <t>M1 Psychologie du développement des apprentissages et de l\'éducation  - M1</t>
  </si>
  <si>
    <t>M2 Research in management and innovation  - M2</t>
  </si>
  <si>
    <t>M1 Managment de l\'art et de la culture  - M1</t>
  </si>
  <si>
    <t>1ère Année DUT TC NICE ALT  - L1</t>
  </si>
  <si>
    <t>M1 Arts du spectacle-théâtre : recherche et création  - M1</t>
  </si>
  <si>
    <t>M1 Mathématiques  - M1</t>
  </si>
  <si>
    <t>Cinquième année - PRO - Électronique - TR   - 5</t>
  </si>
  <si>
    <t>M1 Langue et culture italiennes (LCI)  - M1</t>
  </si>
  <si>
    <t>M1 Neuropsychologie et psychopathologie cognitive  - M1</t>
  </si>
  <si>
    <t>M1 Mathématiques et applications  - M1</t>
  </si>
  <si>
    <t>M2 Histoire du droit et conservation du patrimoine  - M2</t>
  </si>
  <si>
    <t>2ème année DUT QLIO Alternance  - L2</t>
  </si>
  <si>
    <t>LP Systèmes d\'info et gestion de données Parcours IOTIA  - LP3</t>
  </si>
  <si>
    <t>CAPACITE D\'ORTHOPHONIE 1ERE ANNEE  - N1</t>
  </si>
  <si>
    <t>1ère Année DUT TC Cannes  - L1</t>
  </si>
  <si>
    <t>M1 Chimie  - M1</t>
  </si>
  <si>
    <t>ORTHOPHONIE 5EME ANNE  - N2</t>
  </si>
  <si>
    <t>PO 1 Philosophie-Droit  - L1</t>
  </si>
  <si>
    <t>M2 Migration studies - option \Political studies\"  - M2</t>
  </si>
  <si>
    <t>L3 STAPS Education et motricité EEF 1D  - L3</t>
  </si>
  <si>
    <t>M2 Comportement et décisions économiques à l\'ère numérique  - M2</t>
  </si>
  <si>
    <t>M2 HIC - Management de projet, Innovation, Créativité  - M2</t>
  </si>
  <si>
    <t>M2 Droit de la mer et des activités maritimes  - M2</t>
  </si>
  <si>
    <t>PO 1 Philosophie-Psychologie  - L1</t>
  </si>
  <si>
    <t>L3 Bâtiments à hautes performances énergétiques  - L3</t>
  </si>
  <si>
    <t>Licence - Parcours d\'Accés Spécifique Santé - option Histoire  - L1</t>
  </si>
  <si>
    <t>M1 Etudes du monde anglophone (EMA)  - M1</t>
  </si>
  <si>
    <t>Cinquième année - PRO - Électronique -  GSE  - 5</t>
  </si>
  <si>
    <t>M2 Tradaptation : sous-titrage et doublage des productions cinématographiques et audiovisuelles (TSD)  - M2</t>
  </si>
  <si>
    <t>M1 Management of international business  - M1</t>
  </si>
  <si>
    <t>2ème Année- Formation Approfondie en Sciences Odontologiques  - N2</t>
  </si>
  <si>
    <t>Cinquième année - Électronique - CCS  - 5</t>
  </si>
  <si>
    <t>M2 Gestion des contentieux privés  - M2</t>
  </si>
  <si>
    <t>1ère Année  DUT GEA (Trad)  - L1</t>
  </si>
  <si>
    <t>M1 Economie et management des ressources humaines en alternance  - M1</t>
  </si>
  <si>
    <t>Cinquième année - MAM - INUM  - 5</t>
  </si>
  <si>
    <t>Quatrième année - Électronique - Parcours EIT  - 4</t>
  </si>
  <si>
    <t>M1 Métiers de l\'enseignement de l\'éducation et de la formation (MEEF), 1er degré  - M1</t>
  </si>
  <si>
    <t>M2 Sécurité intérieure  - M2</t>
  </si>
  <si>
    <t>2ème année - Formation Générale en Sciences Odontologiques  - N1</t>
  </si>
  <si>
    <t>M1 Espagnol  - M1</t>
  </si>
  <si>
    <t>L3 Droit  - L3</t>
  </si>
  <si>
    <t>2ème année DUT CS- Education spécialisée  - L2</t>
  </si>
  <si>
    <t>Polytech - Ingénieur - Bâtiments - 3e année (apprentissage)  - 3</t>
  </si>
  <si>
    <t>M2 Lettres classiques et modernes  - M2</t>
  </si>
  <si>
    <t>L3 LLCER Anglais  - L3</t>
  </si>
  <si>
    <t>PO 1 Arts du spectacle  - L1</t>
  </si>
  <si>
    <t>Polytech - Ingénieur - Informatique - 4e année - EIT Data Science  - 4</t>
  </si>
  <si>
    <t>PO2 Mathématiques - Informatique  - L2</t>
  </si>
  <si>
    <t>M2 Création, performance et pédagogie musicales  - M2</t>
  </si>
  <si>
    <t>L3 LEA langues appliquées au domaine juridique  - L3</t>
  </si>
  <si>
    <t>M1 Stratégie digitale  - M1</t>
  </si>
  <si>
    <t>M2 Direction d\'entreprise (Polytech)  - M2</t>
  </si>
  <si>
    <t>M2 Lgues &amp; affaire inter : rel° franco-italiennes (LAI-RFI)  - M2</t>
  </si>
  <si>
    <t>L3 Mathématiques  - L3</t>
  </si>
  <si>
    <t>5ème année des études de santé  - N2</t>
  </si>
  <si>
    <t>M2 Droit privé sc. crim. Parcours droit privé fondamental  - M2</t>
  </si>
  <si>
    <t>2ème année DUT Reseaux et Telecoms  - L2</t>
  </si>
  <si>
    <t>M1 Anthropologie des tech et innov soc : design, eau &amp; envt  - M1</t>
  </si>
  <si>
    <t>M1 Conseiller principal d\'éducation  - M1</t>
  </si>
  <si>
    <t>L3 STAPS Activité physique adaptée et santé  - L3</t>
  </si>
  <si>
    <t>M2 Sécurité internationale, défense, intelligence économique  - M2</t>
  </si>
  <si>
    <t>2ème année DUT GEA - option GRH Trad  - L2</t>
  </si>
  <si>
    <t>M1 Développement territorial par le sport  - M1</t>
  </si>
  <si>
    <t>PO2 Chimie - Sciences de la vie  - L2</t>
  </si>
  <si>
    <t>PO 2 Langues, littératures et civilisations étrangères et régionales (LLCER) - Anglais  - L2</t>
  </si>
  <si>
    <t>M2 STAPS : Activité physique adaptée et santé  - N2</t>
  </si>
  <si>
    <t>2ème année DUT TC Cannes  - L2</t>
  </si>
  <si>
    <t>M2 Génie biomédical  - M2</t>
  </si>
  <si>
    <t>M1 Traduction et Rédaction d\' Entreprise (TRE)  - M1</t>
  </si>
  <si>
    <t>M1 Droit privé  - M1</t>
  </si>
  <si>
    <t>PO0 Sciences, ingénierie, technologie, environnement  - L0</t>
  </si>
  <si>
    <t>1ère Année  DUT GEA ALT  - L1</t>
  </si>
  <si>
    <t>2ème année DUT Info Com - Option Communication des organisations  - L2</t>
  </si>
  <si>
    <t>PO 1 Sciences de l\'homme, anthropologie, ethnologie - Option santé  - L1</t>
  </si>
  <si>
    <t>Licence - Parcours d\'Accés Spécifique Santé - option Sciences et Technologie / Sciences de la Vie  - L1</t>
  </si>
  <si>
    <t>PO1 Droit - option santé  - L1</t>
  </si>
  <si>
    <t>M1 Psychopathologies psychanalytiques &amp; cliniques transculturelles: mutation du lien social, crises et traumatismes  - M1</t>
  </si>
  <si>
    <t>PO2 Sciences du langage  - L2</t>
  </si>
  <si>
    <t>M1 Comptabilité, contrôle, audit - Formation Initiale  - M1</t>
  </si>
  <si>
    <t>PO1 Économie et gestion - option santé  - L1</t>
  </si>
  <si>
    <t>M2 Droit de l\'immobilier et de l\'urbanisme  - M2</t>
  </si>
  <si>
    <t>Licence 3 Lettres - Continuum enseignement premier degré  - L3</t>
  </si>
  <si>
    <t>Polytech - Ingénieur - Mathématiques Appliquées et Modélisation - 3e année  - 3</t>
  </si>
  <si>
    <t>M1 Lgues &amp; affaire inter : rel° franco-italiennes (LAI-RFI)  - M1</t>
  </si>
  <si>
    <t>M2 Communication écocitoyenne, patrimoines et développement durable (COMEDD)  - M2</t>
  </si>
  <si>
    <t>M2 Comptabilité, contrôle, audit - Formation initiale  - M2</t>
  </si>
  <si>
    <t>M1 Sciences Politiques - Option Science politique approfondie  - M1</t>
  </si>
  <si>
    <t>PO2 Mathématiques - Sciences de la vie  - L2</t>
  </si>
  <si>
    <t>PO 1 Langues, littératures et civilisations étrangères et régionales (LLCER) - Espagnol  - L1</t>
  </si>
  <si>
    <t>M2 Psychologie clinique et médiations thérapeutiques par l\'art  - M2</t>
  </si>
  <si>
    <t>PO1 Sciences du langage - option santé  - L1</t>
  </si>
  <si>
    <t>Licence géographie et aménagement  - L3</t>
  </si>
  <si>
    <t>MSc 1 Modeling of Neuronal and Cognitive Systems  - N2</t>
  </si>
  <si>
    <t>PO 1 Psychologie  - L1</t>
  </si>
  <si>
    <t>L3 Economie et management du tourisme  - L3</t>
  </si>
  <si>
    <t>M2 Etudes du monde anglophone (EMA)  - M2</t>
  </si>
  <si>
    <t>M2 Pollution atmosphérique, changement climatique, impacts sanitaires, énergies renouvelables (AIR)  - M2</t>
  </si>
  <si>
    <t>M1 STAPS : Activité physique adaptée et santé  - N2</t>
  </si>
  <si>
    <t>M2 Direction d\'entreprise (cours du soir)  - M2</t>
  </si>
  <si>
    <t>M2 INFO-COM EMIC : Evènementiel, médiation et ingénierie de la culture-Arts actuels, Musées et patrimoine  - M1</t>
  </si>
  <si>
    <t>4ème année des études de santé  - N2</t>
  </si>
  <si>
    <t>M1 Administration et liquidation des entreprises en dif.  - M1</t>
  </si>
  <si>
    <t>Cinquième année - Électronique - GSE  - 5</t>
  </si>
  <si>
    <t>L3 Biologie moléculaire et génétique  - L3</t>
  </si>
  <si>
    <t>M2 Expertise du politique et action publique  - N2</t>
  </si>
  <si>
    <t>2ème année DUT TC Cannes ALT  - L2</t>
  </si>
  <si>
    <t>PORTAIL 2 Économie et gestion  - L2</t>
  </si>
  <si>
    <t>M2 Euro hydroinformatique et gestion de l\'eau (EUROAQUAE)  - M2</t>
  </si>
  <si>
    <t>M1 Comportement et décisions économiques à l\'ère numérique  - M1</t>
  </si>
  <si>
    <t>Polytech - Ingénieur - Electronique - 3e année  - 3</t>
  </si>
  <si>
    <t>1ère Année DUT INFO ALT  - L1</t>
  </si>
  <si>
    <t>L3 Sciences et technologies  - L3</t>
  </si>
  <si>
    <t>M2 Economie et management des industries du commerce et de la distribution  - M2</t>
  </si>
  <si>
    <t>L3 Arts du spectacle - spécialisé en danse  - L3</t>
  </si>
  <si>
    <t>M1 Expertise économique  - M1</t>
  </si>
  <si>
    <t>2ème année DUT GEA - Option GMO Trad  - L2</t>
  </si>
  <si>
    <t>M1 Métiers du patrimoine, histoire de l\'art, archéologie  - M1</t>
  </si>
  <si>
    <t>M1 Psychologie clinique et médiations thérapeutiques par l\'art  - M1</t>
  </si>
  <si>
    <t>PO1 Philosophie - avec aménagements  - L1</t>
  </si>
  <si>
    <t>3ème Année - Formation Générale en Sciences Odontologiques  - N1</t>
  </si>
  <si>
    <t>M1 Ergonomie cognitive des technologies numériques  - M1</t>
  </si>
  <si>
    <t>PO 1 Histoire  - L1</t>
  </si>
  <si>
    <t>M1 Marketing digital  - M1</t>
  </si>
  <si>
    <t>L3 Arts du spectacle - spécialisé en études théâtrales  - L3</t>
  </si>
  <si>
    <t>PORTAIL 1 Économie et gestion  - L1</t>
  </si>
  <si>
    <t>LP Assurance, Banque, Finance : chargé de clientèle  - LP3</t>
  </si>
  <si>
    <t>Histoire  - L2</t>
  </si>
  <si>
    <t>Cinquième année - PRO - Électronique - CCS  - 5</t>
  </si>
  <si>
    <t>2ème année DUT GEII Trad  - L2</t>
  </si>
  <si>
    <t>M1 Management public  - M1</t>
  </si>
  <si>
    <t>M2 Gestion de projets hydrotechnologiq et environnementaux  - M2</t>
  </si>
  <si>
    <t>L3 FLES  - L3</t>
  </si>
  <si>
    <t>M1 Monnaie, banque, finance, assurance  - M1</t>
  </si>
  <si>
    <t>PO1 Mathématiques - Physique  - L1</t>
  </si>
  <si>
    <t>MSc 1 IMBRSEA  International MSc in Marine Biological Resources  - N2</t>
  </si>
  <si>
    <t>M1 Gestion des produits et risques financiers  - M1</t>
  </si>
  <si>
    <t>Polytech - Ingénieur - Génie de l\'Eau - 4e année - parcours Normal  - 4</t>
  </si>
  <si>
    <t>MSc 2 Environmental Hazards and Risks Management  - N2</t>
  </si>
  <si>
    <t>L3 Science politique  - L3</t>
  </si>
  <si>
    <t>M2 Ingénierie mathématique (IM) - MSS  - M2</t>
  </si>
  <si>
    <t>M1 Nano matériaux, industrie management, conception qualité  - M1</t>
  </si>
  <si>
    <t>M1 Economie et management des ressources humaines  - M1</t>
  </si>
  <si>
    <t>Polytech - Ingénieur - Electronique et Informatique Industrielle - 3e année  - 3</t>
  </si>
  <si>
    <t>M1 Evènementiel, médiation et ingénierie de la culture-Arts actuels, Musées et patrimoine (EMIC)  - M1</t>
  </si>
  <si>
    <t>Polytech - Ingénieur - Informatique - 4e année  - 4</t>
  </si>
  <si>
    <t>L3 Economie et gestion - Sociologie  - L3</t>
  </si>
  <si>
    <t>PO 1 Langues Etrangères Appliquées (LEA) - Anglais - Chinois  - L1</t>
  </si>
  <si>
    <t>1ère Année DUT GEII ALT  - L1</t>
  </si>
  <si>
    <t>1ère Année DUT CS Animation sociale et socioculturelle  - L1</t>
  </si>
  <si>
    <t>M1 Histoire-géographie  - M1</t>
  </si>
  <si>
    <t>Polytech - Ingénieur - Génie de l\'Eau - 3e année  - 3</t>
  </si>
  <si>
    <t>M2 Juriste du sport  - M2</t>
  </si>
  <si>
    <t>L3 Méthodes informatiques appliquées à la gestion des entreprises  - L3</t>
  </si>
  <si>
    <t>3ème année des études de santé  - L3</t>
  </si>
  <si>
    <t>M2 Droit et procédures fiscales de l\'entreprise  - M2</t>
  </si>
  <si>
    <t>M2 Encadrement des etablissements de la sante et du social - Direction d\'EHPAD  - M2</t>
  </si>
  <si>
    <t>L3 Sciences de l\'homme, anthropologie ethnologie  - L3</t>
  </si>
  <si>
    <t>PO 2 Arts du spectacle  - L2</t>
  </si>
  <si>
    <t>Première Année commune des Etudes de Santé  - N1</t>
  </si>
  <si>
    <t>Licence - Parcours d\'Accés Spécifique Santé - option Psychologie  - L1</t>
  </si>
  <si>
    <t>MSc 2 Science, Conservation &amp; Valorization Marine Resources  - N2</t>
  </si>
  <si>
    <t>M2 Philosophie et histoire des idées  - M2</t>
  </si>
  <si>
    <t>M1 Tourisme  - M1</t>
  </si>
  <si>
    <t>M2 Sciences historiques  - M2</t>
  </si>
  <si>
    <t>L3 EEF 2D Sciences de la vie et de la Terre  - L3</t>
  </si>
  <si>
    <t>MSc 2 Fragrance Science Track  - N2</t>
  </si>
  <si>
    <t>L3 Histoire  - L3</t>
  </si>
  <si>
    <t>M1 Électronique, système des télécommunications (ESTEL)  - M1</t>
  </si>
  <si>
    <t>L3 Biochimie physiologie neurologie  - L3</t>
  </si>
  <si>
    <t>M2 Gestion internationale de patrimoine  - M2</t>
  </si>
  <si>
    <t>2ème année DUT Reseaux et Telecoms Alternance  - L2</t>
  </si>
  <si>
    <t>M2 Administration et liquidation des entreprises en difficulté  - M2</t>
  </si>
  <si>
    <t>PO 1 Arts du spectacle-Sc. de l\'homme, anthropologie, ethno.  - L1</t>
  </si>
  <si>
    <t>MSc 1 Fragrance Science Track  - N2</t>
  </si>
  <si>
    <t>M2 Didactique du Français langue étrangère et langue seconde  - M2</t>
  </si>
  <si>
    <t>Cinquième année - PRO - Bâtiments   - 5</t>
  </si>
  <si>
    <t>M2 Qualité et gestion des risques en santé  - M2</t>
  </si>
  <si>
    <t>Cinquième année - Électronique - TR  - 5</t>
  </si>
  <si>
    <t>M1 Gestion de l\'environnement - Communication écocitoyenne, patrimoine, dév. durable  - M1</t>
  </si>
  <si>
    <t>M2 STAPS : Entraînement et optimisation de la performance sportive  - M2</t>
  </si>
  <si>
    <t>Cinquième année - Bâtiments  - 5</t>
  </si>
  <si>
    <t>PO 1 Sciences de l\'homme, anthropologie, ethnologie  - L1</t>
  </si>
  <si>
    <t>PO1 Sciences de la terre - Physique  - L1</t>
  </si>
  <si>
    <t>M2 Migration studies - option Social sciences (MS)  - M2</t>
  </si>
  <si>
    <t>M2 Gestion des produits et risques financiers  - M2</t>
  </si>
  <si>
    <t>M2 Développement territorial par le sport  - M2</t>
  </si>
  <si>
    <t>L3 Mathématiques appliquées aux sciences sociales  - L3</t>
  </si>
  <si>
    <t>PO 1 Langues Etrangères Appliquées (LEA) - Anglais - Espagnol  - L1</t>
  </si>
  <si>
    <t>PO1 Mathématiques - Informatique  - L1</t>
  </si>
  <si>
    <t>Cinquième année - Génie biologique - TSSE  - 5</t>
  </si>
  <si>
    <t>M1 Ingénierie mathématique - Financial economics (DD)  - M1</t>
  </si>
  <si>
    <t>M1 Sciences de la vie et de la terre  - M1</t>
  </si>
  <si>
    <t>M1 Lettres  - M1</t>
  </si>
  <si>
    <t>M1 Marketing, entrepreneuriat et événementiel sportif  - M1</t>
  </si>
  <si>
    <t>L3 Adaptation de techniciens supérieurs  - L3</t>
  </si>
  <si>
    <t>M2 International trade  - M2</t>
  </si>
  <si>
    <t>M2 Direction d\'entreprise - Executive blended learning  - M2</t>
  </si>
  <si>
    <t>M1 Management de l\'hôtellerie internationale  - M1</t>
  </si>
  <si>
    <t>M2 Nano matériaux, Industrie management, Conception qualité  - M2</t>
  </si>
  <si>
    <t>1ère Année DUT QLIO Trad  - L1</t>
  </si>
  <si>
    <t>PORTAIL 2 Sociologie - économie  - L2</t>
  </si>
  <si>
    <t>Cinquième année - Génie biologique - BIMB  - 5</t>
  </si>
  <si>
    <t>M1 Savoirs du corps dansant : improvisation, transmission, archives  - M1</t>
  </si>
  <si>
    <t>L3 Lettres  - L3</t>
  </si>
  <si>
    <t>1ère Année DUT TC Cannes ALT  - L1</t>
  </si>
  <si>
    <t>2ème année DUT Info Com - Option Journalisme  - L2</t>
  </si>
  <si>
    <t>1ère Année DUT GEII  - L1</t>
  </si>
  <si>
    <t>M2 Innovation et management des territoires  - M2</t>
  </si>
  <si>
    <t>L3 Informatique  - L3</t>
  </si>
  <si>
    <t>2de année des études de santé  - L2</t>
  </si>
  <si>
    <t>M1 Musique  - M1</t>
  </si>
  <si>
    <t>L3 Linguistique générale  - L3</t>
  </si>
  <si>
    <t>2ème année DUT QLIO  - L2</t>
  </si>
  <si>
    <t>M2 Economie et management des entreprises et des organisations  - M2</t>
  </si>
  <si>
    <t>L3 Mathématiques - Physique  - L3</t>
  </si>
  <si>
    <t>PO 2 Langues Etrangères Appliquées (LEA)  - L2</t>
  </si>
  <si>
    <t>PO1 Sciences de la vie - option santé  - L1</t>
  </si>
  <si>
    <t>PORTAIL 1 Sociologie - économie  - L1</t>
  </si>
  <si>
    <t>MSc 2 Biocontrol Solutions for Plant Health  - N2</t>
  </si>
  <si>
    <t>L3 Économie et gestion  - L3</t>
  </si>
  <si>
    <t>Polytech - PEIP - 1e année  - 1</t>
  </si>
  <si>
    <t>Polytech - Ingénieur - Informatique - 3e année  - 3</t>
  </si>
  <si>
    <t>L3 Biologie informatique mathématiques  - L3</t>
  </si>
  <si>
    <t>M2 Lettres- Mondes du document : supports, contenus, médiations  - M2</t>
  </si>
  <si>
    <t>L3 Philosophie  - L3</t>
  </si>
  <si>
    <t>PO1 Sciences, ingénierie, technologie, environnement - option santé  - L1</t>
  </si>
  <si>
    <t>M1 Ingénierie Santé  - M1</t>
  </si>
  <si>
    <t>M2 Innovation création et communication digitale (ICCD)  - M2</t>
  </si>
  <si>
    <t>M2 Management de l\'hôtellerie internationale  - M2</t>
  </si>
  <si>
    <t>M2 Action sociale: intervention, formation et intégration  - M2</t>
  </si>
  <si>
    <t>M2 Master astrophysique d\'UCA (MAUCA)  - M2</t>
  </si>
  <si>
    <t>M1 STAPS : Entraînement et optimisation de la performance sportive  - M1</t>
  </si>
  <si>
    <t>M2 Direction d\'entreprise  - M2</t>
  </si>
  <si>
    <t>M2 E-Tourisme, Cultures-Travel-Territoires  - M2</t>
  </si>
  <si>
    <t>M2 Gouvernance et financement du développement  - M2</t>
  </si>
  <si>
    <t>M1 Sciences Politiques - Option science politique et études migratoires  - M1</t>
  </si>
  <si>
    <t>Année universitaire : 2019-2020</t>
  </si>
  <si>
    <t>Droit des Responsabilités</t>
  </si>
  <si>
    <t>Droit</t>
  </si>
  <si>
    <t>Economie et Gestion</t>
  </si>
  <si>
    <t>Sociologie/Economie 1</t>
  </si>
  <si>
    <t>Education spécialisée</t>
  </si>
  <si>
    <t>Animation sociale et socioculturelle</t>
  </si>
  <si>
    <t xml:space="preserve">Gestion des Entreprises et des Administrations GEA </t>
  </si>
  <si>
    <t>Gestion des Entreprises et des Administrations GEA - Alternance</t>
  </si>
  <si>
    <t>Gestion et management des organisations</t>
  </si>
  <si>
    <t>Gestion et management des organisations - Alternance</t>
  </si>
  <si>
    <t>Gestion comptable et financière</t>
  </si>
  <si>
    <t>Gestion comptable et financière - Alternance</t>
  </si>
  <si>
    <t>Gestion des ressources humaines</t>
  </si>
  <si>
    <t>Génie électrique et informatique industrielle GEII</t>
  </si>
  <si>
    <t>Génie électrique et informatique industrielle GEII - Alternance</t>
  </si>
  <si>
    <t>Génie électrique et informatique industrielle GEII - Malaisiens</t>
  </si>
  <si>
    <t>TDIN01</t>
  </si>
  <si>
    <t>Informatique INFO</t>
  </si>
  <si>
    <t>Informatique INFO - Alternance</t>
  </si>
  <si>
    <t>Communication des organisations</t>
  </si>
  <si>
    <t>Journalisme</t>
  </si>
  <si>
    <t>Qualité Logistique Industrielle et Organisation QLIO</t>
  </si>
  <si>
    <t>Qualité Logistique Industrielle et Organisation QLIO - Alternance</t>
  </si>
  <si>
    <t>Réseaux et Télécommunications RT</t>
  </si>
  <si>
    <t>Réseaux et Télécommunications RT - Malaisiens</t>
  </si>
  <si>
    <t>Réseaux et Télécommunications RT - Alternance</t>
  </si>
  <si>
    <t>Statistique et Informatique Décisionnelle STID</t>
  </si>
  <si>
    <t>Techniques de commercialisation  Nice</t>
  </si>
  <si>
    <t>Techniques de commercialisation  Nice - Alternance</t>
  </si>
  <si>
    <t>Techniques de commercialisation Cannes</t>
  </si>
  <si>
    <t>6ème année des études de santé</t>
  </si>
  <si>
    <t>5ème année des études de santé</t>
  </si>
  <si>
    <t>4ème année des études de santé</t>
  </si>
  <si>
    <t>3ème année des études de santé</t>
  </si>
  <si>
    <t>2ème année des études de santé</t>
  </si>
  <si>
    <t>PACES</t>
  </si>
  <si>
    <t>Formation Générale en Sciences Odontologiques - 2ème année</t>
  </si>
  <si>
    <t>Mathématiques / Science de la vie DL</t>
  </si>
  <si>
    <t>Mathématiques / Informatique DL</t>
  </si>
  <si>
    <t>Mathématiques / Physique DL</t>
  </si>
  <si>
    <t>Sciences de la terre / Physique DL</t>
  </si>
  <si>
    <t>SPDTP2</t>
  </si>
  <si>
    <t>Sciences de la terre / Sciences de la vie DL</t>
  </si>
  <si>
    <t>Sciences de la vie</t>
  </si>
  <si>
    <t>Chimie / Sciences de la vie DL</t>
  </si>
  <si>
    <t>Sciences ingeniérie technologie environnement</t>
  </si>
  <si>
    <t>Sciences et Techniques des Activités Physiques et Sportives</t>
  </si>
  <si>
    <t>Formation Generale en Sciences Odontologiques - 3ème année</t>
  </si>
  <si>
    <t>Techniques de commercialisation Cannes - Alternance</t>
  </si>
  <si>
    <t>Gestion des structures sanitaires et sociales  (GESSS)</t>
  </si>
  <si>
    <t>Métiers de l'animation sociale, socio-éducative et socioculturelle (MASSS)</t>
  </si>
  <si>
    <t>Assurance Banque Finance: chargé de clientèle ABF</t>
  </si>
  <si>
    <t>Management et gestion des organisations (MGO)</t>
  </si>
  <si>
    <t xml:space="preserve">Responsable de portefeuille clients en cabinet d'expertise (RPCCE) </t>
  </si>
  <si>
    <t>Métiers du tourisme et des loisirs (MTL)</t>
  </si>
  <si>
    <t xml:space="preserve">Technico-commercial (TECO) </t>
  </si>
  <si>
    <t>Métiers de la communication : événementiel  (CE)</t>
  </si>
  <si>
    <t>Métiers du journalisme et de la presse Parcours JAV</t>
  </si>
  <si>
    <t>Management des processus logistiques (MPL)</t>
  </si>
  <si>
    <t>Métiers de l'industrie: gestion de la production industrielle (GPI)</t>
  </si>
  <si>
    <t>Administration et virtualisation des systèmes et des réseaux (ASUR)</t>
  </si>
  <si>
    <t>Cyberdéfense (CYBERDEF)</t>
  </si>
  <si>
    <t>Développement d'applications mobiles (DAM)</t>
  </si>
  <si>
    <t>Internet des objets - Technologie - Infrastructure et applications (IOTIA)</t>
  </si>
  <si>
    <t>Cartographie Topographie et Systèmes d'information géographique (CTSIG)</t>
  </si>
  <si>
    <t>Biologie moléculaire et cellulaire - Histologie - Qualite</t>
  </si>
  <si>
    <t>Santé Vieillissement et Activités Physiques Adaptées (SVAPA)</t>
  </si>
  <si>
    <t>Administration et Liquidation d'Entreprises en Difficulté</t>
  </si>
  <si>
    <t>Droit des Affaires</t>
  </si>
  <si>
    <t>Droit Bancaire et FinTech</t>
  </si>
  <si>
    <t>Droit de la Propriété Intellectuelle et Nouvelles Technologies</t>
  </si>
  <si>
    <t>Droit Economique</t>
  </si>
  <si>
    <t>Droit Algorithmique et gouvernance des données</t>
  </si>
  <si>
    <t>Juriste d'Affaires</t>
  </si>
  <si>
    <t>Juriste du Sport</t>
  </si>
  <si>
    <t>Juriste du Risque et du Développement Durable</t>
  </si>
  <si>
    <t>Droit Notarial</t>
  </si>
  <si>
    <t>Droit Privé</t>
  </si>
  <si>
    <t>Droit privé et sciences criminelles - Droit privé fondamental</t>
  </si>
  <si>
    <t>Gestion des Contentieux Privés</t>
  </si>
  <si>
    <t>Droit privé et sciences criminelles - Sciences criminelles et droit de l'Homme</t>
  </si>
  <si>
    <t xml:space="preserve">Droit des entreprises en difficultés </t>
  </si>
  <si>
    <t>Histoire du Droit et Conservation du Patrimoine</t>
  </si>
  <si>
    <t>Droit Public - Option Droit public approfondi</t>
  </si>
  <si>
    <t>Droit Public - Option Fiscalité</t>
  </si>
  <si>
    <t>Administration et Collectivités Territoriales</t>
  </si>
  <si>
    <t>Droit et Contentieux Publics Approfondis</t>
  </si>
  <si>
    <t>Droit et Procédures Fiscales de l'Entreprise</t>
  </si>
  <si>
    <t>Droit et Réglementation de la Santé des Populations</t>
  </si>
  <si>
    <t>Métiers de l'Urbanisme et de l'Immobilier</t>
  </si>
  <si>
    <t>Sécurité Intérieure</t>
  </si>
  <si>
    <t>Sciences Politiques - Option Science politique approfondie</t>
  </si>
  <si>
    <t>Sciences Politiques - Option science politique et études migratoires</t>
  </si>
  <si>
    <t>Expertise du Politique et action publique</t>
  </si>
  <si>
    <t>Migration Studies - Majeure "Political Studies"</t>
  </si>
  <si>
    <t>Contôle, Comptabilité, Audit</t>
  </si>
  <si>
    <t>Contôle, Comptabilité, Audit (Formation Initiale)</t>
  </si>
  <si>
    <t>Contôle, Comptabilité, Audit (Formation continue)</t>
  </si>
  <si>
    <t>Contrôle de Gestion et Audit Organisationnel</t>
  </si>
  <si>
    <t>European and International Private Banking (EIPB)</t>
  </si>
  <si>
    <t>Gestion Internationale de Patrimoine (GIP)</t>
  </si>
  <si>
    <t>Gestion des produits financiers (GPF)</t>
  </si>
  <si>
    <t>GMPPF2</t>
  </si>
  <si>
    <t>Conseil et Recherche en Sciences de Gestion</t>
  </si>
  <si>
    <t>Management de la Communication d'Entreprise</t>
  </si>
  <si>
    <t>Management de l'Art et de la Culture (MAC)</t>
  </si>
  <si>
    <t>Management de l'Hôtellerie Internationale (MHI)</t>
  </si>
  <si>
    <t>Management Public (MAP)</t>
  </si>
  <si>
    <t>Action Sociale Intervention Formation Intégration (ASIFI)</t>
  </si>
  <si>
    <t>Direction d'Entreprise (DE)  - Ingénieur Sophia</t>
  </si>
  <si>
    <t>MAE - Direction d'Entreprise - Jour (MAE DE Jour)</t>
  </si>
  <si>
    <t>MAE DE Nice soir</t>
  </si>
  <si>
    <t xml:space="preserve">MAE Direction d'Entreprise  - Sophia </t>
  </si>
  <si>
    <t>GMADS2</t>
  </si>
  <si>
    <t>MAE Direction d'EHPAD</t>
  </si>
  <si>
    <t>MAE Direction de l'entreprise (e-learning)</t>
  </si>
  <si>
    <t>GMADL2</t>
  </si>
  <si>
    <t>Management of International Business (MIB)</t>
  </si>
  <si>
    <t>International Trade</t>
  </si>
  <si>
    <t>Marketing, Entrepreuneuriat et Evenementiel Sportif (MEES)</t>
  </si>
  <si>
    <t>Ingénierie Commerciale (IC)</t>
  </si>
  <si>
    <t>Marketing Digital (MKT)</t>
  </si>
  <si>
    <t>Droit de la mer et des activités maritimes</t>
  </si>
  <si>
    <t>Droit et pratique du commerce international</t>
  </si>
  <si>
    <t>Gouvernance et financement du développement</t>
  </si>
  <si>
    <t>Migration Studies - option International and European Law</t>
  </si>
  <si>
    <t>Droit international et droit européen</t>
  </si>
  <si>
    <t>Sécurité internationale Défense Intelligence économique</t>
  </si>
  <si>
    <t>Expertise économique (EE)</t>
  </si>
  <si>
    <t>Social interactions and economic dynamics (SIED)</t>
  </si>
  <si>
    <t>IMESI2</t>
  </si>
  <si>
    <t>Economie et management des entreprises et des organisations (EMEO)</t>
  </si>
  <si>
    <t>Economie et management des industries du commerce et de la distribution (EMICD)</t>
  </si>
  <si>
    <t>Conseils en organisation et responsabilité sociale (CORS)</t>
  </si>
  <si>
    <t>Economie et management des ressources humaines (EMRH)</t>
  </si>
  <si>
    <t>Economie et management des ressources humaines en alternance</t>
  </si>
  <si>
    <t>Développement industriel</t>
  </si>
  <si>
    <t>Economie du Numérique - Innovation et Modes de Financement</t>
  </si>
  <si>
    <t>Innovation et management des territoires</t>
  </si>
  <si>
    <t>Research in management and innovation</t>
  </si>
  <si>
    <t>Stratégies digitales</t>
  </si>
  <si>
    <t>Stratégie et management international</t>
  </si>
  <si>
    <t>Monnaie, banque, finance, assurance</t>
  </si>
  <si>
    <t>Conseiller clientèle de professionnels (CCPRO)</t>
  </si>
  <si>
    <t>MBFI - Option AFGA</t>
  </si>
  <si>
    <t>MBFI - Option CPF</t>
  </si>
  <si>
    <t>IMMMB2a</t>
  </si>
  <si>
    <t>Tourisme</t>
  </si>
  <si>
    <t>e-tourisme, Cultures-Travel-Territoires</t>
  </si>
  <si>
    <t>e-tourisme, Hôtellerie-MICE</t>
  </si>
  <si>
    <t>Sociologie/Economie 2</t>
  </si>
  <si>
    <t xml:space="preserve">Sociologie Economie ENRIF et SNT </t>
  </si>
  <si>
    <t xml:space="preserve">Sociologie Economie  ENRIF et SNT </t>
  </si>
  <si>
    <t>Ingenierie pour le vieillissement et autonomie</t>
  </si>
  <si>
    <t>Qualite et gestion des risques en sante</t>
  </si>
  <si>
    <t>Recherche clinique interventionnelle</t>
  </si>
  <si>
    <t>Sante publique</t>
  </si>
  <si>
    <t>Master Ingénierie Santé</t>
  </si>
  <si>
    <t>EuroAquae</t>
  </si>
  <si>
    <t>Formation Approfondie en Sciences Odontologiques - 1ère année</t>
  </si>
  <si>
    <t>Formation Approfondie en Sciences Odontologiques - 2ème année</t>
  </si>
  <si>
    <t xml:space="preserve">Sciences Odontologiques - 6ème année </t>
  </si>
  <si>
    <t>Hydroprotech</t>
  </si>
  <si>
    <t>Data Science (EIT Digital)</t>
  </si>
  <si>
    <t>Chimie moléculaire</t>
  </si>
  <si>
    <t>Chimie des substances naturelles médicinales aromatiques - Fragrances &amp; fine chemistry</t>
  </si>
  <si>
    <t>Chimie FOQUAL - Formulation, analyse, qualité</t>
  </si>
  <si>
    <t>Electronique Energie électrique automatisme ESTEL</t>
  </si>
  <si>
    <t>Electronique Systèmes et télécommunications (ESTEL)</t>
  </si>
  <si>
    <t>Géoprospective Aménagement et durabilité des territoires (GEOPRAD)</t>
  </si>
  <si>
    <t>Géoprospective Aménagement et durabilité des territoires (GEOPRAD) -  Bloc GEOPRAD</t>
  </si>
  <si>
    <t>Gestion de l'environnement et du développement durable (GEDD)</t>
  </si>
  <si>
    <t>Pollution atmosphérique Changement climatique Impacts sanitaires Energies Renouvelables (AIR)</t>
  </si>
  <si>
    <t>Informatique</t>
  </si>
  <si>
    <t>Computer Science</t>
  </si>
  <si>
    <t>Informatique et interactions II</t>
  </si>
  <si>
    <t>Génie biomédical (GBM)</t>
  </si>
  <si>
    <t>Mathématiques fondamentales pures et appliquées (MF-MPA)</t>
  </si>
  <si>
    <t>Mathématiques et Applications</t>
  </si>
  <si>
    <t>Mathématiques fondamentales (MF)</t>
  </si>
  <si>
    <t>Mathématiques pures et appliquées (MPA)</t>
  </si>
  <si>
    <t>Méthodes informatiques appliquées à la gestion des entreprises (MIAGE)</t>
  </si>
  <si>
    <t>Méthodes informatiques appliquées à l'innovation et transformation numérique de l'entreprise (INTeNsE)</t>
  </si>
  <si>
    <t>MIAGE - MBDS</t>
  </si>
  <si>
    <t>Systèmes d'Information et management du RISque (SIRIS)</t>
  </si>
  <si>
    <t>Master astrophysique d'UCA (MAUCA)</t>
  </si>
  <si>
    <t>Ondes Atomes Matières (OAM)</t>
  </si>
  <si>
    <t>Géologie Géophysique Géotechnique (3G)</t>
  </si>
  <si>
    <t>Paléoenvironnement - Préhistoire - Archéosciences (PPA)</t>
  </si>
  <si>
    <t>SMTPP2</t>
  </si>
  <si>
    <t>Biologie Informatique et Mathématiques (BIM)</t>
  </si>
  <si>
    <t>Génétique et développement (GD)</t>
  </si>
  <si>
    <t>Neurosciences cellulaires et intégrées (NCI)</t>
  </si>
  <si>
    <t>Physio-pathologies et pharmacologie (P3)</t>
  </si>
  <si>
    <t>Nano matériaux  Industrie Management Conception Qualité</t>
  </si>
  <si>
    <t>Activité Physique Adaptée et Santé</t>
  </si>
  <si>
    <t>Developpement territorial par le sport</t>
  </si>
  <si>
    <t>Entraînement et Optimisation de la Performance Sportive</t>
  </si>
  <si>
    <t>Biobanks and Complex Data Management</t>
  </si>
  <si>
    <t>Smart-EdTech. Co-Creativity and Digital Tools</t>
  </si>
  <si>
    <t>Fragrance Marketing Track</t>
  </si>
  <si>
    <t>AIFFM2</t>
  </si>
  <si>
    <t>Fragrance Science Track</t>
  </si>
  <si>
    <t>Modeling of Neuronal and Cognitive Systems</t>
  </si>
  <si>
    <t>Engineers for Smart Cities</t>
  </si>
  <si>
    <t>Risk Modeling and Management</t>
  </si>
  <si>
    <t>Data Sciences &amp; Artificial Intelligence</t>
  </si>
  <si>
    <t>Première année Peip</t>
  </si>
  <si>
    <t>Deuxième année Peip</t>
  </si>
  <si>
    <t>Troisième année - Bâtiments</t>
  </si>
  <si>
    <t>Quatrième année - Bâtiments</t>
  </si>
  <si>
    <t>Cinquième année - Bâtiments</t>
  </si>
  <si>
    <t xml:space="preserve">Cinquième année - PRO - Bâtiments </t>
  </si>
  <si>
    <t xml:space="preserve">Troisième année - Électronique </t>
  </si>
  <si>
    <t>Quatrième année - Électronique - CCS</t>
  </si>
  <si>
    <t>Quatrième année - Électronique - TR</t>
  </si>
  <si>
    <t>Cinquième année - Électronique - CCS</t>
  </si>
  <si>
    <t>Cinquième année - PRO - Électronique - CCS</t>
  </si>
  <si>
    <t>Cinquième année - Électronique - TR</t>
  </si>
  <si>
    <t xml:space="preserve">Cinquième année - PRO - Électronique - TR </t>
  </si>
  <si>
    <t>Cinquième année - Électronique - GSE</t>
  </si>
  <si>
    <t>Cinquième année - PRO - Électronique -  GSE</t>
  </si>
  <si>
    <t>Troisième année - Électronique et informatique industrielle - FI</t>
  </si>
  <si>
    <t>Quatrième année - Électronique et informatique industrielle - FI</t>
  </si>
  <si>
    <t>Cinquième année - Électronique et informatique industrielle - Option Réseaux et Télécommunications</t>
  </si>
  <si>
    <t>Cinquième année - Électronique et informatique industrielle - Option Génie Logiciel</t>
  </si>
  <si>
    <t>EIEI5a</t>
  </si>
  <si>
    <t>Cinquième année - Électronique et informatique industrielle - Option Systèmes Embarqués &amp; Micro-Electroniques</t>
  </si>
  <si>
    <t>Troisième année - Génie biologique</t>
  </si>
  <si>
    <t>Quatrième année - Génie biologique - PB</t>
  </si>
  <si>
    <t>Cinquième année - Génie biologique - PB</t>
  </si>
  <si>
    <t>Cinquième année - Génie biologique - BIMB</t>
  </si>
  <si>
    <t>Cinquième année - Génie biologique - TSSE</t>
  </si>
  <si>
    <t>Troisième année - Génie de l'Eau</t>
  </si>
  <si>
    <t>Quatrième année - Génie de l'Eau</t>
  </si>
  <si>
    <t>Cinquième année - Génie de l'Eau - SSE</t>
  </si>
  <si>
    <t>Cinquième année - Génie de l'Eau - HI</t>
  </si>
  <si>
    <t>Troisième année - Informatique - Apprentissage</t>
  </si>
  <si>
    <t>Troisième année - Informatique</t>
  </si>
  <si>
    <t>Quatrième année - Informatique</t>
  </si>
  <si>
    <t>Cinquième année - Informatique - AL</t>
  </si>
  <si>
    <t>Cinquième année - Informatique - CASPAR</t>
  </si>
  <si>
    <t>EIIN5b</t>
  </si>
  <si>
    <t>Cinquième année - Informatique - SD</t>
  </si>
  <si>
    <t>Cinquième année - Informatique - IAM</t>
  </si>
  <si>
    <t>Cinquième année - Informatique - IHM</t>
  </si>
  <si>
    <t>Cinquième année - Informatique - WEB</t>
  </si>
  <si>
    <t>EIIN5f</t>
  </si>
  <si>
    <t xml:space="preserve">Troisième année - Maths appliquées et Modélisation </t>
  </si>
  <si>
    <t xml:space="preserve">Quatrième année - Maths appliquées et Modélisation </t>
  </si>
  <si>
    <t>Cinquième année - MAM - IMAFA</t>
  </si>
  <si>
    <t>Cinquième année - MAM - INUM</t>
  </si>
  <si>
    <t>Cinquième année - MAM - SD</t>
  </si>
  <si>
    <t>Arts du spectacle / Sciences de l'homme Anthropologie Ethnologie DL</t>
  </si>
  <si>
    <t>HPARE2</t>
  </si>
  <si>
    <t>LLAC - Sciences de l'Information et de la Communication</t>
  </si>
  <si>
    <t>LLAC - Arts du spectacle</t>
  </si>
  <si>
    <t>LLAC - Musicologie</t>
  </si>
  <si>
    <t>LLAC - Lettres</t>
  </si>
  <si>
    <t>LLAC - Langues Etrangères Appliquées LEA</t>
  </si>
  <si>
    <t>LLAC - Langues Littératures et Civilisations étrangères et régionales LLCER - Allemand</t>
  </si>
  <si>
    <t>LLAC - Langues Littératures et Civilisations étrangères et régionales LLCER - Anglais</t>
  </si>
  <si>
    <t>LLAC - Langues Littératures et Civilisations étrangères et régionales LLCER - Espagnol</t>
  </si>
  <si>
    <t>LLAC - Langues Littératures et Civilisations étrangères et régionales LLCER - Italien</t>
  </si>
  <si>
    <t>HPLAC1h</t>
  </si>
  <si>
    <t>LLAC - Langues Littératures et Civilisations étrangères et régionales LLCER (avec aménagement) - Anglais</t>
  </si>
  <si>
    <t>HPLC1le</t>
  </si>
  <si>
    <t>Histoire/Lettres DL</t>
  </si>
  <si>
    <t>Philosophie / Droit DL</t>
  </si>
  <si>
    <t>Philosophie / Psychologie  DL</t>
  </si>
  <si>
    <t>Psychologie</t>
  </si>
  <si>
    <t>Musicologie-Sc. de l'homme. anthropologie. Ethnologie</t>
  </si>
  <si>
    <t>Géographie et aménagement</t>
  </si>
  <si>
    <t>Histoire</t>
  </si>
  <si>
    <t>Philosophie</t>
  </si>
  <si>
    <t>Sciences de l'homme - Anthropologie - Ethnologie</t>
  </si>
  <si>
    <t>Sciences du langage</t>
  </si>
  <si>
    <t>HPSHS1i</t>
  </si>
  <si>
    <t>Sociologie</t>
  </si>
  <si>
    <t>Langues (occitan-nissart) et patrimoines régionaux</t>
  </si>
  <si>
    <t>Informatique multimedia appliquée (IMApp)</t>
  </si>
  <si>
    <t>Arts</t>
  </si>
  <si>
    <t>Arts du Spectacle-Théâtre - Recherche et création</t>
  </si>
  <si>
    <t>Création Performance et Pédagogies musicales</t>
  </si>
  <si>
    <t>Ethnologie des arts vivants</t>
  </si>
  <si>
    <t>Savoirs du corps dansant: improvisation, transmission, archives</t>
  </si>
  <si>
    <t>Neuropsychologie et psychopathologie cognitive</t>
  </si>
  <si>
    <t>Métiers du patrimoine - Histoire de l'art - Archéologie</t>
  </si>
  <si>
    <t>Didactique du Français Langue étrangère et Langue seconde</t>
  </si>
  <si>
    <t>Humanités et industries créatives</t>
  </si>
  <si>
    <t>MAster en gestion de projets pour les industries créatives  (MAPIC)</t>
  </si>
  <si>
    <t>Master Jeux vidéo Image et Créativité (MAJIC)</t>
  </si>
  <si>
    <t>Communication écocitoyenne, Patrimoines et Développement durable (COMEDD)</t>
  </si>
  <si>
    <t>Digital Studies Information et Communication (DISTIC)</t>
  </si>
  <si>
    <t>Evénementiel Médiation et lngénierie de la Culture - Arts actuels Musées et patrimoine (EMIC)</t>
  </si>
  <si>
    <t>Ingénierie de la communication organisationnelle numérique et stratégique (ICONES)</t>
  </si>
  <si>
    <t>Innovation Création et Communication Digitale (ICCD)</t>
  </si>
  <si>
    <t>Langues et affaires internationales Relations franco-italiennes (LAI-RFI)</t>
  </si>
  <si>
    <t>Traduction et rédaction d'entreprises (TRE)</t>
  </si>
  <si>
    <t>Etudes du monde anglophone (EMA)</t>
  </si>
  <si>
    <t>Etudes hispaniques et hispano-américaines (EHH)</t>
  </si>
  <si>
    <t>Langue et culture italienne (LCI)</t>
  </si>
  <si>
    <t>Langue et culture italiennes (LCI)</t>
  </si>
  <si>
    <t>Philosophie et Histoire des idées</t>
  </si>
  <si>
    <t>Tradaptation Sous-titrage Doublage des productions cinématographiques et audio-visuelles (TSD)</t>
  </si>
  <si>
    <t>Lettres</t>
  </si>
  <si>
    <t>Lettres classiques et modernes</t>
  </si>
  <si>
    <t>Linguistique Traitements informatiques du texte et Processus cognitifs</t>
  </si>
  <si>
    <t>Mondes du document - Supports contenus médiations</t>
  </si>
  <si>
    <t>Sciences historiques</t>
  </si>
  <si>
    <t>Ergonomie cognitive des technologies numériques</t>
  </si>
  <si>
    <t>Ingénierie psychosociale psychologie du travail et RH</t>
  </si>
  <si>
    <t>Psychologie clinique et Médiation thérapeutiques par l'art</t>
  </si>
  <si>
    <t>Psychologie clinique intégrative et vieillissement</t>
  </si>
  <si>
    <t>Psychologie du développement des apprentissages et de l'éducation</t>
  </si>
  <si>
    <t>Anthropologie des techniques et Innovation sociale - Design eau et environnement durable (ATIS)</t>
  </si>
  <si>
    <t>Migrations studies (MS) - Option Social sciences</t>
  </si>
  <si>
    <t>Sociologie du numérique et des territoires (SNT)</t>
  </si>
  <si>
    <t>Sciences Cognitives - Parcours Experimentation</t>
  </si>
  <si>
    <t>Sciences Cognitives - Parcours Modelisaton</t>
  </si>
  <si>
    <t>Etudes et diagnostics sociologiques (EDS)</t>
  </si>
  <si>
    <t>HMSNT2</t>
  </si>
  <si>
    <t>Psychologie clinique, vulnérabilités et dev du traumatisme</t>
  </si>
  <si>
    <t>Psychopathologie psychanalytique et cliniques transculturelles - Mutations du lien social Crises et traumatismes</t>
  </si>
  <si>
    <t>Encadrement des Etablissements de la Santé et du Social (2E2S)</t>
  </si>
  <si>
    <t>Science - Conservation &amp; Valorization of Marine Resources</t>
  </si>
  <si>
    <t>Biocontrol Solutions for Plant Health juste</t>
  </si>
  <si>
    <t>A savoir : Les évaluations des enseignements ont commencé en 2018-2019 avec l’évaluations des L1, M1, LP et 1ère année de DUT. La mise en place des enquêtes de l’évaluation des enseignements et des formations suit la mise en place du plan quadriennal. Les formations ayant moins de 7 étudiants ne sont pas évalués conformément aux normes RGPD.
Les résultats des 5 questions obligatoires sont la moyenne obtenue pour chaque question sur 5</t>
  </si>
  <si>
    <t>A savoir : Pour l'année 2020-2021, les évaluations des enseignements concernaient les 3 niveaux de licences; les 2 niveaux de DUT et de Master ainsi que les LP et les diplômes d'ingénieurs. 
Les résultats des 5 questions obligatoires sont la moyenne obtenue pour chaque question sur 5</t>
  </si>
  <si>
    <t xml:space="preserve">A savoir : En 2019-2020 avec l’évaluations des enseignements concernaient les formations des niveaux suivants L1, L2, M1, M2, LP et DUT.  Les formations ayant moins de 7 étudiants ne sont pas évalués conformément aux normes RGPD 
Les résultats des 5 questions obligatoires sont la moyenne obtenue pour chaque question sur 5
Pour le second semestre, du fait de la crise sanitaire, afin de ne pas pénaliser les enseignants n'ayant pas pu finir leurs programmes, le questionnaire concernait la continueté pédagogique et les 5 quetions obligatoires. Il y a donc eu un seul questionnaire commun à toutes les formations L1, L2, M1, M2, LP et DUT. </t>
  </si>
  <si>
    <t>M2</t>
  </si>
  <si>
    <t>L1</t>
  </si>
  <si>
    <t>L2</t>
  </si>
  <si>
    <t>LP</t>
  </si>
  <si>
    <t>M1</t>
  </si>
  <si>
    <t>Niveau</t>
  </si>
  <si>
    <t>DUT 1</t>
  </si>
  <si>
    <t>DUT 2</t>
  </si>
  <si>
    <t>N1</t>
  </si>
  <si>
    <t>N2</t>
  </si>
  <si>
    <t>L3</t>
  </si>
  <si>
    <t>LP3</t>
  </si>
  <si>
    <t>L0</t>
  </si>
  <si>
    <t>N3</t>
  </si>
  <si>
    <t>DUT1</t>
  </si>
  <si>
    <t>DUT2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</si>
</sst>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sz val="22"/>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8" tint="0.79998168889431442"/>
        <bgColor indexed="64"/>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6" borderId="0" xfId="0" applyFill="1" applyAlignment="1">
      <alignment horizontal="center" vertical="center" wrapText="1"/>
    </xf>
    <xf numFmtId="0" fontId="1" fillId="6" borderId="0" xfId="0" applyFont="1" applyFill="1" applyAlignment="1">
      <alignment horizontal="center" vertical="center" wrapText="1"/>
    </xf>
    <xf numFmtId="0" fontId="0" fillId="7" borderId="0" xfId="0" applyFill="1" applyAlignment="1">
      <alignment horizontal="center" vertical="center" wrapText="1"/>
    </xf>
    <xf numFmtId="0" fontId="1" fillId="7" borderId="0" xfId="0" applyFont="1" applyFill="1" applyAlignment="1">
      <alignment horizontal="center" vertical="center" wrapText="1"/>
    </xf>
    <xf numFmtId="2" fontId="0" fillId="0" borderId="0" xfId="0" applyNumberFormat="1"/>
    <xf numFmtId="10" fontId="0" fillId="0" borderId="0" xfId="0" applyNumberFormat="1"/>
    <xf numFmtId="9" fontId="0" fillId="0" borderId="0" xfId="0" applyNumberFormat="1"/>
    <xf numFmtId="0" fontId="2" fillId="2" borderId="0" xfId="0" applyFont="1" applyFill="1" applyAlignment="1">
      <alignment horizontal="center" vertical="top" wrapText="1"/>
    </xf>
    <xf numFmtId="0" fontId="0" fillId="2" borderId="0" xfId="0" applyFill="1" applyAlignment="1">
      <alignment horizontal="center" vertical="top"/>
    </xf>
    <xf numFmtId="0" fontId="1" fillId="4" borderId="0" xfId="0" applyFont="1" applyFill="1" applyAlignment="1">
      <alignment horizontal="center" vertical="center"/>
    </xf>
    <xf numFmtId="0" fontId="1" fillId="5" borderId="0" xfId="0" applyFont="1" applyFill="1" applyAlignment="1">
      <alignment horizontal="center" vertical="center"/>
    </xf>
    <xf numFmtId="0" fontId="0" fillId="2" borderId="0" xfId="0" applyFill="1" applyAlignment="1">
      <alignment horizontal="center"/>
    </xf>
    <xf numFmtId="0" fontId="2" fillId="0" borderId="0" xfId="0" applyFont="1" applyAlignment="1">
      <alignment horizontal="center" vertical="center" wrapText="1"/>
    </xf>
    <xf numFmtId="0" fontId="3" fillId="3" borderId="0" xfId="0" applyFont="1" applyFill="1" applyAlignment="1">
      <alignment horizontal="center" vertical="center"/>
    </xf>
    <xf numFmtId="0" fontId="0" fillId="2" borderId="0" xfId="0" applyFill="1" applyAlignment="1">
      <alignment horizontal="center" vertical="top" wrapText="1"/>
    </xf>
    <xf numFmtId="0" fontId="2" fillId="2" borderId="0" xfId="0" applyFont="1" applyFill="1" applyAlignment="1">
      <alignment horizontal="center" vertical="top"/>
    </xf>
    <xf numFmtId="0" fontId="0" fillId="0" borderId="0" xfId="0" applyAlignment="1">
      <alignment horizontal="center"/>
    </xf>
  </cellXfs>
  <cellStyles count="1">
    <cellStyle name="Normal" xfId="0" builtinId="0"/>
  </cellStyles>
  <dxfs count="13">
    <dxf>
      <font>
        <color theme="9"/>
      </font>
    </dxf>
    <dxf>
      <font>
        <color rgb="FFFF0000"/>
      </font>
    </dxf>
    <dxf>
      <font>
        <color theme="9"/>
      </font>
    </dxf>
    <dxf>
      <font>
        <color rgb="FFFF0000"/>
      </font>
    </dxf>
    <dxf>
      <font>
        <color theme="9"/>
      </font>
    </dxf>
    <dxf>
      <font>
        <color rgb="FFFF0000"/>
      </font>
    </dxf>
    <dxf>
      <font>
        <color theme="9"/>
      </font>
    </dxf>
    <dxf>
      <font>
        <color rgb="FFFF0000"/>
      </font>
    </dxf>
    <dxf>
      <font>
        <color auto="1"/>
      </font>
      <fill>
        <patternFill>
          <bgColor theme="2"/>
        </patternFill>
      </fill>
    </dxf>
    <dxf>
      <font>
        <color theme="9"/>
      </font>
    </dxf>
    <dxf>
      <font>
        <color rgb="FFFF0000"/>
      </font>
    </dxf>
    <dxf>
      <font>
        <color theme="9"/>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zbounouas/Downloads/20210628_91_statut_ETU.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0628_91_statut_ETU"/>
      <sheetName val="Calcul statut etu DATa"/>
      <sheetName val="indic"/>
      <sheetName val="Feuil7"/>
      <sheetName val="Reponse"/>
    </sheetNames>
    <sheetDataSet>
      <sheetData sheetId="0" refreshError="1">
        <row r="1">
          <cell r="E1" t="str">
            <v>Code etape</v>
          </cell>
          <cell r="F1" t="str">
            <v>nb_rep</v>
          </cell>
          <cell r="G1" t="str">
            <v>ouvert</v>
          </cell>
          <cell r="H1" t="str">
            <v>Tx de particip</v>
          </cell>
        </row>
        <row r="2">
          <cell r="E2" t="str">
            <v>TDHT02</v>
          </cell>
          <cell r="F2">
            <v>1</v>
          </cell>
          <cell r="G2">
            <v>0</v>
          </cell>
          <cell r="H2">
            <v>5.8823529411764705E-2</v>
          </cell>
        </row>
        <row r="3">
          <cell r="E3" t="str">
            <v>SMVNC2</v>
          </cell>
          <cell r="F3">
            <v>2</v>
          </cell>
          <cell r="G3">
            <v>0</v>
          </cell>
          <cell r="H3">
            <v>0.16666666666666666</v>
          </cell>
        </row>
        <row r="4">
          <cell r="E4" t="str">
            <v>GMADE2</v>
          </cell>
          <cell r="F4">
            <v>1</v>
          </cell>
          <cell r="G4">
            <v>0</v>
          </cell>
          <cell r="H4">
            <v>2.8571428571428571E-2</v>
          </cell>
        </row>
        <row r="5">
          <cell r="E5" t="str">
            <v>OLFGO3</v>
          </cell>
          <cell r="F5">
            <v>2</v>
          </cell>
          <cell r="G5">
            <v>0</v>
          </cell>
          <cell r="H5">
            <v>3.9215686274509803E-2</v>
          </cell>
        </row>
        <row r="6">
          <cell r="E6" t="str">
            <v>MPAES</v>
          </cell>
          <cell r="F6">
            <v>54</v>
          </cell>
          <cell r="G6">
            <v>0</v>
          </cell>
          <cell r="H6">
            <v>3.8081805359661498E-2</v>
          </cell>
        </row>
        <row r="7">
          <cell r="E7" t="str">
            <v>HPLAC1i</v>
          </cell>
          <cell r="F7">
            <v>0</v>
          </cell>
          <cell r="G7">
            <v>0</v>
          </cell>
          <cell r="H7">
            <v>0</v>
          </cell>
        </row>
        <row r="8">
          <cell r="E8" t="str">
            <v>GMCIB1</v>
          </cell>
          <cell r="F8">
            <v>14</v>
          </cell>
          <cell r="G8">
            <v>0</v>
          </cell>
          <cell r="H8">
            <v>0.48275862068965519</v>
          </cell>
        </row>
        <row r="9">
          <cell r="E9" t="str">
            <v>TDRN01</v>
          </cell>
          <cell r="F9">
            <v>0</v>
          </cell>
          <cell r="G9">
            <v>0</v>
          </cell>
          <cell r="H9">
            <v>0</v>
          </cell>
        </row>
        <row r="10">
          <cell r="E10" t="str">
            <v>DMPUI2</v>
          </cell>
          <cell r="F10">
            <v>1</v>
          </cell>
          <cell r="G10">
            <v>0</v>
          </cell>
          <cell r="H10">
            <v>4.1666666666666664E-2</v>
          </cell>
        </row>
        <row r="11">
          <cell r="E11" t="str">
            <v>SMDNI2</v>
          </cell>
          <cell r="F11">
            <v>0</v>
          </cell>
          <cell r="G11">
            <v>0</v>
          </cell>
          <cell r="H11">
            <v>0</v>
          </cell>
        </row>
        <row r="12">
          <cell r="E12" t="str">
            <v>TDOA02</v>
          </cell>
          <cell r="F12">
            <v>2</v>
          </cell>
          <cell r="G12">
            <v>0</v>
          </cell>
          <cell r="H12">
            <v>8.3333333333333329E-2</v>
          </cell>
        </row>
        <row r="13">
          <cell r="E13" t="str">
            <v>AIRIS1</v>
          </cell>
          <cell r="F13">
            <v>0</v>
          </cell>
          <cell r="G13">
            <v>0</v>
          </cell>
          <cell r="H13">
            <v>0</v>
          </cell>
        </row>
        <row r="14">
          <cell r="E14" t="str">
            <v>HMVPH2</v>
          </cell>
          <cell r="F14">
            <v>2</v>
          </cell>
          <cell r="G14">
            <v>0</v>
          </cell>
          <cell r="H14">
            <v>0.18181818181818182</v>
          </cell>
        </row>
        <row r="15">
          <cell r="E15" t="str">
            <v>PMEOS1</v>
          </cell>
          <cell r="F15">
            <v>10</v>
          </cell>
          <cell r="G15">
            <v>0</v>
          </cell>
          <cell r="H15">
            <v>0.29411764705882354</v>
          </cell>
        </row>
        <row r="16">
          <cell r="E16" t="str">
            <v>SPSIT1</v>
          </cell>
          <cell r="F16">
            <v>17</v>
          </cell>
          <cell r="G16">
            <v>0</v>
          </cell>
          <cell r="H16">
            <v>3.4764826175869123E-2</v>
          </cell>
        </row>
        <row r="17">
          <cell r="E17" t="str">
            <v>EIBA3</v>
          </cell>
          <cell r="F17">
            <v>6</v>
          </cell>
          <cell r="G17">
            <v>0</v>
          </cell>
          <cell r="H17">
            <v>0.13636363636363635</v>
          </cell>
        </row>
        <row r="18">
          <cell r="E18" t="str">
            <v>EMGEA2</v>
          </cell>
          <cell r="F18">
            <v>0</v>
          </cell>
          <cell r="G18">
            <v>0</v>
          </cell>
          <cell r="H18">
            <v>0</v>
          </cell>
        </row>
        <row r="19">
          <cell r="E19" t="str">
            <v>HMPNP2</v>
          </cell>
          <cell r="F19">
            <v>2</v>
          </cell>
          <cell r="G19">
            <v>0</v>
          </cell>
          <cell r="H19">
            <v>0.11764705882352941</v>
          </cell>
        </row>
        <row r="20">
          <cell r="E20" t="str">
            <v>SPVIE2</v>
          </cell>
          <cell r="F20">
            <v>17</v>
          </cell>
          <cell r="G20">
            <v>0</v>
          </cell>
          <cell r="H20">
            <v>7.5221238938053103E-2</v>
          </cell>
        </row>
        <row r="21">
          <cell r="E21" t="str">
            <v>HLVPR3</v>
          </cell>
          <cell r="F21">
            <v>1</v>
          </cell>
          <cell r="G21">
            <v>0</v>
          </cell>
          <cell r="H21">
            <v>8.3333333333333329E-2</v>
          </cell>
        </row>
        <row r="22">
          <cell r="E22" t="str">
            <v>PLPVA3</v>
          </cell>
          <cell r="F22">
            <v>0</v>
          </cell>
          <cell r="G22">
            <v>0</v>
          </cell>
          <cell r="H22">
            <v>0</v>
          </cell>
        </row>
        <row r="23">
          <cell r="E23" t="str">
            <v>AIBOO1</v>
          </cell>
          <cell r="F23">
            <v>1</v>
          </cell>
          <cell r="G23">
            <v>0</v>
          </cell>
          <cell r="H23">
            <v>9.0909090909090912E-2</v>
          </cell>
        </row>
        <row r="24">
          <cell r="E24" t="str">
            <v>HPSHS1c</v>
          </cell>
          <cell r="F24">
            <v>2</v>
          </cell>
          <cell r="G24">
            <v>0</v>
          </cell>
          <cell r="H24">
            <v>4.4444444444444446E-2</v>
          </cell>
        </row>
        <row r="25">
          <cell r="E25" t="str">
            <v>GMAAS2</v>
          </cell>
          <cell r="F25">
            <v>0</v>
          </cell>
          <cell r="G25">
            <v>0</v>
          </cell>
          <cell r="H25">
            <v>0</v>
          </cell>
        </row>
        <row r="26">
          <cell r="E26" t="str">
            <v>TDCA01</v>
          </cell>
          <cell r="F26">
            <v>0</v>
          </cell>
          <cell r="G26">
            <v>0</v>
          </cell>
          <cell r="H26">
            <v>0</v>
          </cell>
        </row>
        <row r="27">
          <cell r="E27" t="str">
            <v>GLECA3</v>
          </cell>
          <cell r="F27">
            <v>13</v>
          </cell>
          <cell r="G27">
            <v>0</v>
          </cell>
          <cell r="H27">
            <v>0.18309859154929578</v>
          </cell>
        </row>
        <row r="28">
          <cell r="E28" t="str">
            <v>SPVIE1</v>
          </cell>
          <cell r="F28">
            <v>24</v>
          </cell>
          <cell r="G28">
            <v>0</v>
          </cell>
          <cell r="H28">
            <v>6.79886685552408E-2</v>
          </cell>
        </row>
        <row r="29">
          <cell r="E29" t="str">
            <v>HMAMU1</v>
          </cell>
          <cell r="F29">
            <v>0</v>
          </cell>
          <cell r="G29">
            <v>0</v>
          </cell>
          <cell r="H29">
            <v>0</v>
          </cell>
        </row>
        <row r="30">
          <cell r="E30" t="str">
            <v>HPLAC2b</v>
          </cell>
          <cell r="F30">
            <v>1</v>
          </cell>
          <cell r="G30">
            <v>0</v>
          </cell>
          <cell r="H30">
            <v>0.04</v>
          </cell>
        </row>
        <row r="31">
          <cell r="E31" t="str">
            <v>TDIT02</v>
          </cell>
          <cell r="F31">
            <v>3</v>
          </cell>
          <cell r="G31">
            <v>0</v>
          </cell>
          <cell r="H31">
            <v>4.8387096774193547E-2</v>
          </cell>
        </row>
        <row r="32">
          <cell r="E32" t="str">
            <v>EIIN3A</v>
          </cell>
          <cell r="F32">
            <v>6</v>
          </cell>
          <cell r="G32">
            <v>0</v>
          </cell>
          <cell r="H32">
            <v>0.35294117647058826</v>
          </cell>
        </row>
        <row r="33">
          <cell r="E33" t="str">
            <v>GMGMP2</v>
          </cell>
          <cell r="F33">
            <v>0</v>
          </cell>
          <cell r="G33">
            <v>0</v>
          </cell>
          <cell r="H33">
            <v>0</v>
          </cell>
        </row>
        <row r="34">
          <cell r="E34" t="str">
            <v>EIGE4</v>
          </cell>
          <cell r="F34">
            <v>1</v>
          </cell>
          <cell r="G34">
            <v>0</v>
          </cell>
          <cell r="H34">
            <v>2.4390243902439025E-2</v>
          </cell>
        </row>
        <row r="35">
          <cell r="E35" t="str">
            <v>SPDTP2</v>
          </cell>
          <cell r="F35">
            <v>0</v>
          </cell>
          <cell r="G35">
            <v>0</v>
          </cell>
          <cell r="H35">
            <v>0</v>
          </cell>
        </row>
        <row r="36">
          <cell r="E36" t="str">
            <v>SMTGG1</v>
          </cell>
          <cell r="F36">
            <v>0</v>
          </cell>
          <cell r="G36">
            <v>0</v>
          </cell>
          <cell r="H36">
            <v>0</v>
          </cell>
        </row>
        <row r="37">
          <cell r="E37" t="str">
            <v>IMOEO2</v>
          </cell>
          <cell r="F37">
            <v>1</v>
          </cell>
          <cell r="G37">
            <v>0</v>
          </cell>
          <cell r="H37">
            <v>5.5555555555555552E-2</v>
          </cell>
        </row>
        <row r="38">
          <cell r="E38" t="str">
            <v>TDNA02</v>
          </cell>
          <cell r="F38">
            <v>4</v>
          </cell>
          <cell r="G38">
            <v>0</v>
          </cell>
          <cell r="H38">
            <v>0.1</v>
          </cell>
        </row>
        <row r="39">
          <cell r="E39" t="str">
            <v>XMDMS2</v>
          </cell>
          <cell r="F39">
            <v>2</v>
          </cell>
          <cell r="G39">
            <v>0</v>
          </cell>
          <cell r="H39">
            <v>0.15384615384615385</v>
          </cell>
        </row>
        <row r="40">
          <cell r="E40" t="str">
            <v>AIESC1</v>
          </cell>
          <cell r="F40">
            <v>0</v>
          </cell>
          <cell r="G40">
            <v>0</v>
          </cell>
          <cell r="H40">
            <v>0</v>
          </cell>
        </row>
        <row r="41">
          <cell r="E41" t="str">
            <v>EIIN5a</v>
          </cell>
          <cell r="F41">
            <v>2</v>
          </cell>
          <cell r="G41">
            <v>0</v>
          </cell>
          <cell r="H41">
            <v>8.3333333333333329E-2</v>
          </cell>
        </row>
        <row r="42">
          <cell r="E42" t="str">
            <v>GMADN2</v>
          </cell>
          <cell r="F42">
            <v>1</v>
          </cell>
          <cell r="G42">
            <v>0</v>
          </cell>
          <cell r="H42">
            <v>7.6923076923076927E-2</v>
          </cell>
        </row>
        <row r="43">
          <cell r="E43" t="str">
            <v>HPLAC1d</v>
          </cell>
          <cell r="F43">
            <v>1</v>
          </cell>
          <cell r="G43">
            <v>0</v>
          </cell>
          <cell r="H43">
            <v>1.8867924528301886E-2</v>
          </cell>
        </row>
        <row r="44">
          <cell r="E44" t="str">
            <v>EIEI4</v>
          </cell>
          <cell r="F44">
            <v>0</v>
          </cell>
          <cell r="G44">
            <v>0</v>
          </cell>
          <cell r="H44">
            <v>0</v>
          </cell>
        </row>
        <row r="45">
          <cell r="E45" t="str">
            <v>MMIIV2</v>
          </cell>
          <cell r="F45">
            <v>1</v>
          </cell>
          <cell r="G45">
            <v>0</v>
          </cell>
          <cell r="H45">
            <v>0.125</v>
          </cell>
        </row>
        <row r="46">
          <cell r="E46" t="str">
            <v>AIMAR2</v>
          </cell>
          <cell r="F46">
            <v>1</v>
          </cell>
          <cell r="G46">
            <v>0</v>
          </cell>
          <cell r="H46">
            <v>7.6923076923076927E-2</v>
          </cell>
        </row>
        <row r="47">
          <cell r="E47" t="str">
            <v>SLOGP3</v>
          </cell>
          <cell r="F47">
            <v>2</v>
          </cell>
          <cell r="G47">
            <v>0</v>
          </cell>
          <cell r="H47">
            <v>0.14285714285714285</v>
          </cell>
        </row>
        <row r="48">
          <cell r="E48" t="str">
            <v>SPDTV1</v>
          </cell>
          <cell r="F48">
            <v>2</v>
          </cell>
          <cell r="G48">
            <v>0</v>
          </cell>
          <cell r="H48">
            <v>0.16666666666666666</v>
          </cell>
        </row>
        <row r="49">
          <cell r="E49" t="str">
            <v>HMADA2</v>
          </cell>
          <cell r="F49">
            <v>0</v>
          </cell>
          <cell r="G49">
            <v>0</v>
          </cell>
          <cell r="H49">
            <v>0</v>
          </cell>
        </row>
        <row r="50">
          <cell r="E50" t="str">
            <v>HMICC2</v>
          </cell>
          <cell r="F50">
            <v>4</v>
          </cell>
          <cell r="G50">
            <v>0</v>
          </cell>
          <cell r="H50">
            <v>0.23529411764705882</v>
          </cell>
        </row>
        <row r="51">
          <cell r="E51" t="str">
            <v>HMSNT2</v>
          </cell>
          <cell r="F51">
            <v>0</v>
          </cell>
          <cell r="G51">
            <v>0</v>
          </cell>
          <cell r="H51">
            <v>0</v>
          </cell>
        </row>
        <row r="52">
          <cell r="E52" t="str">
            <v>TDNT01</v>
          </cell>
          <cell r="F52">
            <v>16</v>
          </cell>
          <cell r="G52">
            <v>0</v>
          </cell>
          <cell r="H52">
            <v>9.4117647058823528E-2</v>
          </cell>
        </row>
        <row r="53">
          <cell r="E53" t="str">
            <v>IMEEX1</v>
          </cell>
          <cell r="F53">
            <v>8</v>
          </cell>
          <cell r="G53">
            <v>0</v>
          </cell>
          <cell r="H53">
            <v>0.66666666666666663</v>
          </cell>
        </row>
        <row r="54">
          <cell r="E54" t="str">
            <v>DMPFI2</v>
          </cell>
          <cell r="F54">
            <v>2</v>
          </cell>
          <cell r="G54">
            <v>0</v>
          </cell>
          <cell r="H54">
            <v>7.6923076923076927E-2</v>
          </cell>
        </row>
        <row r="55">
          <cell r="E55" t="str">
            <v>HPLAC2d</v>
          </cell>
          <cell r="F55">
            <v>3</v>
          </cell>
          <cell r="G55">
            <v>0</v>
          </cell>
          <cell r="H55">
            <v>6.3829787234042548E-2</v>
          </cell>
        </row>
        <row r="56">
          <cell r="E56" t="str">
            <v>HMPVD1</v>
          </cell>
          <cell r="F56">
            <v>11</v>
          </cell>
          <cell r="G56">
            <v>0</v>
          </cell>
          <cell r="H56">
            <v>0.6470588235294118</v>
          </cell>
        </row>
        <row r="57">
          <cell r="E57" t="str">
            <v>HPLC1fd</v>
          </cell>
          <cell r="F57">
            <v>1</v>
          </cell>
          <cell r="G57">
            <v>0</v>
          </cell>
          <cell r="H57">
            <v>0.125</v>
          </cell>
        </row>
        <row r="58">
          <cell r="E58" t="str">
            <v>ML2</v>
          </cell>
          <cell r="F58">
            <v>6</v>
          </cell>
          <cell r="G58">
            <v>0</v>
          </cell>
          <cell r="H58">
            <v>3.3519553072625698E-2</v>
          </cell>
        </row>
        <row r="59">
          <cell r="E59" t="str">
            <v>EIMA5</v>
          </cell>
          <cell r="F59">
            <v>2</v>
          </cell>
          <cell r="G59">
            <v>0</v>
          </cell>
          <cell r="H59">
            <v>8.3333333333333329E-2</v>
          </cell>
        </row>
        <row r="60">
          <cell r="E60" t="str">
            <v>TDTT02</v>
          </cell>
          <cell r="F60">
            <v>1</v>
          </cell>
          <cell r="G60">
            <v>0</v>
          </cell>
          <cell r="H60">
            <v>5.8823529411764705E-2</v>
          </cell>
        </row>
        <row r="61">
          <cell r="E61" t="str">
            <v>TDST01</v>
          </cell>
          <cell r="F61">
            <v>3</v>
          </cell>
          <cell r="G61">
            <v>0</v>
          </cell>
          <cell r="H61">
            <v>0.10344827586206896</v>
          </cell>
        </row>
        <row r="62">
          <cell r="E62" t="str">
            <v>EIEI5a</v>
          </cell>
          <cell r="F62">
            <v>0</v>
          </cell>
          <cell r="G62">
            <v>0</v>
          </cell>
          <cell r="H62">
            <v>0</v>
          </cell>
        </row>
        <row r="63">
          <cell r="E63" t="str">
            <v>IMGCO2</v>
          </cell>
          <cell r="F63">
            <v>0</v>
          </cell>
          <cell r="G63">
            <v>0</v>
          </cell>
          <cell r="H63">
            <v>0</v>
          </cell>
        </row>
        <row r="64">
          <cell r="E64" t="str">
            <v>MM2</v>
          </cell>
          <cell r="F64">
            <v>2</v>
          </cell>
          <cell r="G64">
            <v>0</v>
          </cell>
          <cell r="H64">
            <v>1.2121212121212121E-2</v>
          </cell>
        </row>
        <row r="65">
          <cell r="E65" t="str">
            <v>IMGRH2</v>
          </cell>
          <cell r="F65">
            <v>3</v>
          </cell>
          <cell r="G65">
            <v>0</v>
          </cell>
          <cell r="H65">
            <v>4.3478260869565216E-2</v>
          </cell>
        </row>
        <row r="66">
          <cell r="E66" t="str">
            <v>SMPMA2</v>
          </cell>
          <cell r="F66">
            <v>0</v>
          </cell>
          <cell r="G66">
            <v>0</v>
          </cell>
          <cell r="H66">
            <v>0</v>
          </cell>
        </row>
        <row r="67">
          <cell r="E67" t="str">
            <v>SPDMI2</v>
          </cell>
          <cell r="F67">
            <v>4</v>
          </cell>
          <cell r="G67">
            <v>0</v>
          </cell>
          <cell r="H67">
            <v>0.2</v>
          </cell>
        </row>
        <row r="68">
          <cell r="E68" t="str">
            <v>AIFFS1</v>
          </cell>
          <cell r="F68">
            <v>4</v>
          </cell>
          <cell r="G68">
            <v>0</v>
          </cell>
          <cell r="H68">
            <v>0.15384615384615385</v>
          </cell>
        </row>
        <row r="69">
          <cell r="E69" t="str">
            <v>HMFLE2</v>
          </cell>
          <cell r="F69">
            <v>3</v>
          </cell>
          <cell r="G69">
            <v>0</v>
          </cell>
          <cell r="H69">
            <v>0.10344827586206896</v>
          </cell>
        </row>
        <row r="70">
          <cell r="E70" t="str">
            <v>HPSHS2d</v>
          </cell>
          <cell r="F70">
            <v>1</v>
          </cell>
          <cell r="G70">
            <v>0</v>
          </cell>
          <cell r="H70">
            <v>8.3333333333333329E-2</v>
          </cell>
        </row>
        <row r="71">
          <cell r="E71" t="str">
            <v>TDFA02</v>
          </cell>
          <cell r="F71">
            <v>1</v>
          </cell>
          <cell r="G71">
            <v>0</v>
          </cell>
          <cell r="H71">
            <v>8.3333333333333329E-2</v>
          </cell>
        </row>
        <row r="72">
          <cell r="E72" t="str">
            <v>HMIEM2</v>
          </cell>
          <cell r="F72">
            <v>4</v>
          </cell>
          <cell r="G72">
            <v>0</v>
          </cell>
          <cell r="H72">
            <v>0.22222222222222221</v>
          </cell>
        </row>
        <row r="73">
          <cell r="E73" t="str">
            <v>IMMMB2</v>
          </cell>
          <cell r="F73">
            <v>0</v>
          </cell>
          <cell r="G73">
            <v>0</v>
          </cell>
          <cell r="H73">
            <v>0</v>
          </cell>
        </row>
        <row r="74">
          <cell r="E74" t="str">
            <v>TDJT01</v>
          </cell>
          <cell r="F74">
            <v>3</v>
          </cell>
          <cell r="G74">
            <v>0</v>
          </cell>
          <cell r="H74">
            <v>0.11538461538461539</v>
          </cell>
        </row>
        <row r="75">
          <cell r="E75" t="str">
            <v>TDQA02</v>
          </cell>
          <cell r="F75">
            <v>0</v>
          </cell>
          <cell r="G75">
            <v>0</v>
          </cell>
          <cell r="H75">
            <v>0</v>
          </cell>
        </row>
        <row r="76">
          <cell r="E76" t="str">
            <v>HMVSH2</v>
          </cell>
          <cell r="F76">
            <v>4</v>
          </cell>
          <cell r="G76">
            <v>0</v>
          </cell>
          <cell r="H76">
            <v>0.25</v>
          </cell>
        </row>
        <row r="77">
          <cell r="E77" t="str">
            <v>HPLAC1h</v>
          </cell>
          <cell r="F77">
            <v>0</v>
          </cell>
          <cell r="G77">
            <v>0</v>
          </cell>
          <cell r="H77">
            <v>0</v>
          </cell>
        </row>
        <row r="78">
          <cell r="E78" t="str">
            <v>HMLCM1</v>
          </cell>
          <cell r="F78">
            <v>1</v>
          </cell>
          <cell r="G78">
            <v>0</v>
          </cell>
          <cell r="H78">
            <v>3.2258064516129031E-2</v>
          </cell>
        </row>
        <row r="79">
          <cell r="E79" t="str">
            <v>SMGEO1</v>
          </cell>
          <cell r="F79">
            <v>1</v>
          </cell>
          <cell r="G79">
            <v>0</v>
          </cell>
          <cell r="H79">
            <v>0.125</v>
          </cell>
        </row>
        <row r="80">
          <cell r="E80" t="str">
            <v>IMESI2</v>
          </cell>
          <cell r="F80">
            <v>0</v>
          </cell>
          <cell r="G80">
            <v>0</v>
          </cell>
          <cell r="H80">
            <v>0</v>
          </cell>
        </row>
        <row r="81">
          <cell r="E81" t="str">
            <v>HMETR2</v>
          </cell>
          <cell r="F81">
            <v>2</v>
          </cell>
          <cell r="G81">
            <v>0</v>
          </cell>
          <cell r="H81">
            <v>0.18181818181818182</v>
          </cell>
        </row>
        <row r="82">
          <cell r="E82" t="str">
            <v>HPSHS1k</v>
          </cell>
          <cell r="F82">
            <v>0</v>
          </cell>
          <cell r="G82">
            <v>0</v>
          </cell>
          <cell r="H82">
            <v>0</v>
          </cell>
        </row>
        <row r="83">
          <cell r="E83" t="str">
            <v>MMICI2</v>
          </cell>
          <cell r="F83">
            <v>1</v>
          </cell>
          <cell r="G83">
            <v>0</v>
          </cell>
          <cell r="H83">
            <v>7.1428571428571425E-2</v>
          </cell>
        </row>
        <row r="84">
          <cell r="E84" t="str">
            <v>HMCES1</v>
          </cell>
          <cell r="F84">
            <v>1</v>
          </cell>
          <cell r="G84">
            <v>0</v>
          </cell>
          <cell r="H84">
            <v>0.14285714285714285</v>
          </cell>
        </row>
        <row r="85">
          <cell r="E85" t="str">
            <v>HMPEC2</v>
          </cell>
          <cell r="F85">
            <v>0</v>
          </cell>
          <cell r="G85">
            <v>0</v>
          </cell>
          <cell r="H85">
            <v>0</v>
          </cell>
        </row>
        <row r="86">
          <cell r="E86" t="str">
            <v>EIIN5f</v>
          </cell>
          <cell r="F86">
            <v>0</v>
          </cell>
          <cell r="G86">
            <v>0</v>
          </cell>
          <cell r="H86">
            <v>0</v>
          </cell>
        </row>
        <row r="87">
          <cell r="E87" t="str">
            <v>HMIIC2</v>
          </cell>
          <cell r="F87">
            <v>7</v>
          </cell>
          <cell r="G87">
            <v>0</v>
          </cell>
          <cell r="H87">
            <v>0.33333333333333331</v>
          </cell>
        </row>
        <row r="88">
          <cell r="E88" t="str">
            <v>GMCIT1</v>
          </cell>
          <cell r="F88">
            <v>5</v>
          </cell>
          <cell r="G88">
            <v>0</v>
          </cell>
          <cell r="H88">
            <v>0.23809523809523808</v>
          </cell>
        </row>
        <row r="89">
          <cell r="E89" t="str">
            <v>SMCFO2</v>
          </cell>
          <cell r="F89">
            <v>7</v>
          </cell>
          <cell r="G89">
            <v>0</v>
          </cell>
          <cell r="H89">
            <v>0.20588235294117646</v>
          </cell>
        </row>
        <row r="90">
          <cell r="E90" t="str">
            <v>HPMUE1</v>
          </cell>
          <cell r="F90">
            <v>1</v>
          </cell>
          <cell r="G90">
            <v>0</v>
          </cell>
          <cell r="H90">
            <v>0.25</v>
          </cell>
        </row>
        <row r="91">
          <cell r="E91" t="str">
            <v>HMARS2</v>
          </cell>
          <cell r="F91">
            <v>0</v>
          </cell>
          <cell r="G91">
            <v>0</v>
          </cell>
          <cell r="H91">
            <v>0</v>
          </cell>
        </row>
        <row r="92">
          <cell r="E92" t="str">
            <v>TDQA01</v>
          </cell>
          <cell r="F92">
            <v>0</v>
          </cell>
          <cell r="G92">
            <v>0</v>
          </cell>
          <cell r="H92">
            <v>0</v>
          </cell>
        </row>
        <row r="93">
          <cell r="E93" t="str">
            <v>TDCA02</v>
          </cell>
          <cell r="F93">
            <v>0</v>
          </cell>
          <cell r="G93">
            <v>0</v>
          </cell>
          <cell r="H93">
            <v>0</v>
          </cell>
        </row>
        <row r="94">
          <cell r="E94" t="str">
            <v>HMPPD1</v>
          </cell>
          <cell r="F94">
            <v>2</v>
          </cell>
          <cell r="G94">
            <v>0</v>
          </cell>
          <cell r="H94">
            <v>0.2</v>
          </cell>
        </row>
        <row r="95">
          <cell r="E95" t="str">
            <v>TDGT02</v>
          </cell>
          <cell r="F95">
            <v>4</v>
          </cell>
          <cell r="G95">
            <v>0</v>
          </cell>
          <cell r="H95">
            <v>7.5471698113207544E-2</v>
          </cell>
        </row>
        <row r="96">
          <cell r="E96" t="str">
            <v>AIFFM2</v>
          </cell>
          <cell r="F96">
            <v>0</v>
          </cell>
          <cell r="G96">
            <v>0</v>
          </cell>
          <cell r="H96">
            <v>0</v>
          </cell>
        </row>
        <row r="97">
          <cell r="E97" t="str">
            <v>SMCMO1</v>
          </cell>
          <cell r="F97">
            <v>5</v>
          </cell>
          <cell r="G97">
            <v>0</v>
          </cell>
          <cell r="H97">
            <v>0.12820512820512819</v>
          </cell>
        </row>
        <row r="98">
          <cell r="E98" t="str">
            <v>SMFOR1</v>
          </cell>
          <cell r="F98">
            <v>6</v>
          </cell>
          <cell r="G98">
            <v>0</v>
          </cell>
          <cell r="H98">
            <v>0.15789473684210525</v>
          </cell>
        </row>
        <row r="99">
          <cell r="E99" t="str">
            <v>EIEL4a</v>
          </cell>
          <cell r="F99">
            <v>2</v>
          </cell>
          <cell r="G99">
            <v>0</v>
          </cell>
          <cell r="H99">
            <v>4.2553191489361701E-2</v>
          </cell>
        </row>
        <row r="100">
          <cell r="E100" t="str">
            <v>IMOEO1</v>
          </cell>
          <cell r="F100">
            <v>2</v>
          </cell>
          <cell r="G100">
            <v>0</v>
          </cell>
          <cell r="H100">
            <v>7.1428571428571425E-2</v>
          </cell>
        </row>
        <row r="101">
          <cell r="E101" t="str">
            <v>EIGB5b</v>
          </cell>
          <cell r="F101">
            <v>7</v>
          </cell>
          <cell r="G101">
            <v>0</v>
          </cell>
          <cell r="H101">
            <v>0.58333333333333337</v>
          </cell>
        </row>
        <row r="102">
          <cell r="E102" t="str">
            <v>HMCES2</v>
          </cell>
          <cell r="F102">
            <v>0</v>
          </cell>
          <cell r="G102">
            <v>0</v>
          </cell>
          <cell r="H102">
            <v>0</v>
          </cell>
        </row>
        <row r="103">
          <cell r="E103" t="str">
            <v>IMTCT2</v>
          </cell>
          <cell r="F103">
            <v>2</v>
          </cell>
          <cell r="G103">
            <v>0</v>
          </cell>
          <cell r="H103">
            <v>0.18181818181818182</v>
          </cell>
        </row>
        <row r="104">
          <cell r="E104" t="str">
            <v>SPDMP2</v>
          </cell>
          <cell r="F104">
            <v>2</v>
          </cell>
          <cell r="G104">
            <v>0</v>
          </cell>
          <cell r="H104">
            <v>0.2</v>
          </cell>
        </row>
        <row r="105">
          <cell r="E105" t="str">
            <v>SMVNC1</v>
          </cell>
          <cell r="F105">
            <v>4</v>
          </cell>
          <cell r="G105">
            <v>0</v>
          </cell>
          <cell r="H105">
            <v>0.36363636363636365</v>
          </cell>
        </row>
        <row r="106">
          <cell r="E106" t="str">
            <v>HPSHS1b</v>
          </cell>
          <cell r="F106">
            <v>7</v>
          </cell>
          <cell r="G106">
            <v>0</v>
          </cell>
          <cell r="H106">
            <v>0.05</v>
          </cell>
        </row>
        <row r="107">
          <cell r="E107" t="str">
            <v>DMABF2</v>
          </cell>
          <cell r="F107">
            <v>1</v>
          </cell>
          <cell r="G107">
            <v>0</v>
          </cell>
          <cell r="H107">
            <v>0.05</v>
          </cell>
        </row>
        <row r="108">
          <cell r="E108" t="str">
            <v>DMSPO1</v>
          </cell>
          <cell r="F108">
            <v>1</v>
          </cell>
          <cell r="G108">
            <v>0</v>
          </cell>
          <cell r="H108">
            <v>6.25E-2</v>
          </cell>
        </row>
        <row r="109">
          <cell r="E109" t="str">
            <v>SPDMI1</v>
          </cell>
          <cell r="F109">
            <v>5</v>
          </cell>
          <cell r="G109">
            <v>0</v>
          </cell>
          <cell r="H109">
            <v>0.19230769230769232</v>
          </cell>
        </row>
        <row r="110">
          <cell r="E110" t="str">
            <v>HMNMO1</v>
          </cell>
          <cell r="F110">
            <v>1</v>
          </cell>
          <cell r="G110">
            <v>0</v>
          </cell>
          <cell r="H110">
            <v>1</v>
          </cell>
        </row>
        <row r="111">
          <cell r="E111" t="str">
            <v>SMGEO2b</v>
          </cell>
          <cell r="F111">
            <v>6</v>
          </cell>
          <cell r="G111">
            <v>0</v>
          </cell>
          <cell r="H111">
            <v>0.66666666666666663</v>
          </cell>
        </row>
        <row r="112">
          <cell r="E112" t="str">
            <v>HMLCM2</v>
          </cell>
          <cell r="F112">
            <v>1</v>
          </cell>
          <cell r="G112">
            <v>0</v>
          </cell>
          <cell r="H112">
            <v>4.5454545454545456E-2</v>
          </cell>
        </row>
        <row r="113">
          <cell r="E113" t="str">
            <v>SMPOA1</v>
          </cell>
          <cell r="F113">
            <v>1</v>
          </cell>
          <cell r="G113">
            <v>0</v>
          </cell>
          <cell r="H113">
            <v>8.3333333333333329E-2</v>
          </cell>
        </row>
        <row r="114">
          <cell r="E114" t="str">
            <v>DMPSP2</v>
          </cell>
          <cell r="F114">
            <v>2</v>
          </cell>
          <cell r="G114">
            <v>0</v>
          </cell>
          <cell r="H114">
            <v>0.14285714285714285</v>
          </cell>
        </row>
        <row r="115">
          <cell r="E115" t="str">
            <v>DMDPR1</v>
          </cell>
          <cell r="F115">
            <v>1</v>
          </cell>
          <cell r="G115">
            <v>0</v>
          </cell>
          <cell r="H115">
            <v>1.1627906976744186E-2</v>
          </cell>
        </row>
        <row r="116">
          <cell r="E116" t="str">
            <v>GMPPB1</v>
          </cell>
          <cell r="F116">
            <v>0</v>
          </cell>
          <cell r="G116">
            <v>0</v>
          </cell>
          <cell r="H116">
            <v>0</v>
          </cell>
        </row>
        <row r="117">
          <cell r="E117" t="str">
            <v>TDFA01</v>
          </cell>
          <cell r="F117">
            <v>1</v>
          </cell>
          <cell r="G117">
            <v>0</v>
          </cell>
          <cell r="H117">
            <v>7.1428571428571425E-2</v>
          </cell>
        </row>
        <row r="118">
          <cell r="E118" t="str">
            <v>HMCAN2</v>
          </cell>
          <cell r="F118">
            <v>2</v>
          </cell>
          <cell r="G118">
            <v>0</v>
          </cell>
          <cell r="H118">
            <v>0.125</v>
          </cell>
        </row>
        <row r="119">
          <cell r="E119" t="str">
            <v>SMEST1</v>
          </cell>
          <cell r="F119">
            <v>3</v>
          </cell>
          <cell r="G119">
            <v>0</v>
          </cell>
          <cell r="H119">
            <v>0.12</v>
          </cell>
        </row>
        <row r="120">
          <cell r="E120" t="str">
            <v>TDRT02</v>
          </cell>
          <cell r="F120">
            <v>4</v>
          </cell>
          <cell r="G120">
            <v>0</v>
          </cell>
          <cell r="H120">
            <v>8.5106382978723402E-2</v>
          </cell>
        </row>
        <row r="121">
          <cell r="E121" t="str">
            <v>HMSAT1</v>
          </cell>
          <cell r="F121">
            <v>2</v>
          </cell>
          <cell r="G121">
            <v>0</v>
          </cell>
          <cell r="H121">
            <v>0.13333333333333333</v>
          </cell>
        </row>
        <row r="122">
          <cell r="E122" t="str">
            <v>HMCTS2</v>
          </cell>
          <cell r="F122">
            <v>2</v>
          </cell>
          <cell r="G122">
            <v>0</v>
          </cell>
          <cell r="H122">
            <v>0.13333333333333333</v>
          </cell>
        </row>
        <row r="123">
          <cell r="E123" t="str">
            <v>TDRA02</v>
          </cell>
          <cell r="F123">
            <v>0</v>
          </cell>
          <cell r="G123">
            <v>0</v>
          </cell>
          <cell r="H123">
            <v>0</v>
          </cell>
        </row>
        <row r="124">
          <cell r="E124" t="str">
            <v>HMAMU2</v>
          </cell>
          <cell r="F124">
            <v>0</v>
          </cell>
          <cell r="G124">
            <v>0</v>
          </cell>
          <cell r="H124">
            <v>0</v>
          </cell>
        </row>
        <row r="125">
          <cell r="E125" t="str">
            <v>DMANT2</v>
          </cell>
          <cell r="F125">
            <v>0</v>
          </cell>
          <cell r="G125">
            <v>0</v>
          </cell>
          <cell r="H125">
            <v>0</v>
          </cell>
        </row>
        <row r="126">
          <cell r="E126" t="str">
            <v>HPLAC1c</v>
          </cell>
          <cell r="F126">
            <v>2</v>
          </cell>
          <cell r="G126">
            <v>0</v>
          </cell>
          <cell r="H126">
            <v>3.7037037037037035E-2</v>
          </cell>
        </row>
        <row r="127">
          <cell r="E127" t="str">
            <v>DMDDE2</v>
          </cell>
          <cell r="F127">
            <v>0</v>
          </cell>
          <cell r="G127">
            <v>0</v>
          </cell>
          <cell r="H127">
            <v>0</v>
          </cell>
        </row>
        <row r="128">
          <cell r="E128" t="str">
            <v>HMATH1</v>
          </cell>
          <cell r="F128">
            <v>0</v>
          </cell>
          <cell r="G128">
            <v>0</v>
          </cell>
          <cell r="H128">
            <v>0</v>
          </cell>
        </row>
        <row r="129">
          <cell r="E129" t="str">
            <v>HMIDI1</v>
          </cell>
          <cell r="F129">
            <v>3</v>
          </cell>
          <cell r="G129">
            <v>0</v>
          </cell>
          <cell r="H129">
            <v>0.10344827586206896</v>
          </cell>
        </row>
        <row r="130">
          <cell r="E130" t="str">
            <v>HMPIP2</v>
          </cell>
          <cell r="F130">
            <v>1</v>
          </cell>
          <cell r="G130">
            <v>0</v>
          </cell>
          <cell r="H130">
            <v>0.05</v>
          </cell>
        </row>
        <row r="131">
          <cell r="E131" t="str">
            <v>HMICP1</v>
          </cell>
          <cell r="F131">
            <v>2</v>
          </cell>
          <cell r="G131">
            <v>0</v>
          </cell>
          <cell r="H131">
            <v>8.3333333333333329E-2</v>
          </cell>
        </row>
        <row r="132">
          <cell r="E132" t="str">
            <v>GMPGP2</v>
          </cell>
          <cell r="F132">
            <v>2</v>
          </cell>
          <cell r="G132">
            <v>0</v>
          </cell>
          <cell r="H132">
            <v>8.3333333333333329E-2</v>
          </cell>
        </row>
        <row r="133">
          <cell r="E133" t="str">
            <v>GMCCA1</v>
          </cell>
          <cell r="F133">
            <v>4</v>
          </cell>
          <cell r="G133">
            <v>0</v>
          </cell>
          <cell r="H133">
            <v>0.18181818181818182</v>
          </cell>
        </row>
        <row r="134">
          <cell r="E134" t="str">
            <v>EIEL4</v>
          </cell>
          <cell r="F134">
            <v>1</v>
          </cell>
          <cell r="G134">
            <v>0</v>
          </cell>
          <cell r="H134">
            <v>2.1276595744680851E-2</v>
          </cell>
        </row>
        <row r="135">
          <cell r="E135" t="str">
            <v>PPSTA1</v>
          </cell>
          <cell r="F135">
            <v>31</v>
          </cell>
          <cell r="G135">
            <v>0</v>
          </cell>
          <cell r="H135">
            <v>5.2100840336134456E-2</v>
          </cell>
        </row>
        <row r="136">
          <cell r="E136" t="str">
            <v>EIBA5</v>
          </cell>
          <cell r="F136">
            <v>2</v>
          </cell>
          <cell r="G136">
            <v>0</v>
          </cell>
          <cell r="H136">
            <v>8.3333333333333329E-2</v>
          </cell>
        </row>
        <row r="137">
          <cell r="E137" t="str">
            <v>TDIT01</v>
          </cell>
          <cell r="F137">
            <v>10</v>
          </cell>
          <cell r="G137">
            <v>0</v>
          </cell>
          <cell r="H137">
            <v>0.11764705882352941</v>
          </cell>
        </row>
        <row r="138">
          <cell r="E138" t="str">
            <v>EIGB5</v>
          </cell>
          <cell r="F138">
            <v>7</v>
          </cell>
          <cell r="G138">
            <v>0</v>
          </cell>
          <cell r="H138">
            <v>0.33333333333333331</v>
          </cell>
        </row>
        <row r="139">
          <cell r="E139" t="str">
            <v>EIMA4</v>
          </cell>
          <cell r="F139">
            <v>2</v>
          </cell>
          <cell r="G139">
            <v>0</v>
          </cell>
          <cell r="H139">
            <v>3.9215686274509803E-2</v>
          </cell>
        </row>
        <row r="140">
          <cell r="E140" t="str">
            <v>HPSHS2e</v>
          </cell>
          <cell r="F140">
            <v>0</v>
          </cell>
          <cell r="G140">
            <v>0</v>
          </cell>
          <cell r="H140">
            <v>0</v>
          </cell>
        </row>
        <row r="141">
          <cell r="E141" t="str">
            <v>HMLMD1</v>
          </cell>
          <cell r="F141">
            <v>0</v>
          </cell>
          <cell r="G141">
            <v>0</v>
          </cell>
          <cell r="H141">
            <v>0</v>
          </cell>
        </row>
        <row r="142">
          <cell r="E142" t="str">
            <v>IMIEN2</v>
          </cell>
          <cell r="F142">
            <v>0</v>
          </cell>
          <cell r="G142">
            <v>0</v>
          </cell>
          <cell r="H142">
            <v>0</v>
          </cell>
        </row>
        <row r="143">
          <cell r="E143" t="str">
            <v>GMADS2</v>
          </cell>
          <cell r="F143">
            <v>0</v>
          </cell>
          <cell r="G143">
            <v>0</v>
          </cell>
          <cell r="H143">
            <v>0</v>
          </cell>
        </row>
        <row r="144">
          <cell r="E144" t="str">
            <v>EIEL5b</v>
          </cell>
          <cell r="F144">
            <v>0</v>
          </cell>
          <cell r="G144">
            <v>0</v>
          </cell>
          <cell r="H144">
            <v>0</v>
          </cell>
        </row>
        <row r="145">
          <cell r="E145" t="str">
            <v>HMVSH1</v>
          </cell>
          <cell r="F145">
            <v>10</v>
          </cell>
          <cell r="G145">
            <v>0</v>
          </cell>
          <cell r="H145">
            <v>0.41666666666666669</v>
          </cell>
        </row>
        <row r="146">
          <cell r="E146" t="str">
            <v>HMSMS2</v>
          </cell>
          <cell r="F146">
            <v>4</v>
          </cell>
          <cell r="G146">
            <v>0</v>
          </cell>
          <cell r="H146">
            <v>0.26666666666666666</v>
          </cell>
        </row>
        <row r="147">
          <cell r="E147" t="str">
            <v>GMAEE1</v>
          </cell>
          <cell r="F147">
            <v>5</v>
          </cell>
          <cell r="G147">
            <v>0</v>
          </cell>
          <cell r="H147">
            <v>0.20833333333333334</v>
          </cell>
        </row>
        <row r="148">
          <cell r="E148" t="str">
            <v>GMGCO1</v>
          </cell>
          <cell r="F148">
            <v>8</v>
          </cell>
          <cell r="G148">
            <v>0</v>
          </cell>
          <cell r="H148">
            <v>0.23529411764705882</v>
          </cell>
        </row>
        <row r="149">
          <cell r="E149" t="str">
            <v>GMADL2</v>
          </cell>
          <cell r="F149">
            <v>0</v>
          </cell>
          <cell r="G149">
            <v>0</v>
          </cell>
          <cell r="H149">
            <v>0</v>
          </cell>
        </row>
        <row r="150">
          <cell r="E150" t="str">
            <v>EIGB3</v>
          </cell>
          <cell r="F150">
            <v>4</v>
          </cell>
          <cell r="G150">
            <v>0</v>
          </cell>
          <cell r="H150">
            <v>9.5238095238095233E-2</v>
          </cell>
        </row>
        <row r="151">
          <cell r="E151" t="str">
            <v>HMETR1</v>
          </cell>
          <cell r="F151">
            <v>2</v>
          </cell>
          <cell r="G151">
            <v>0</v>
          </cell>
          <cell r="H151">
            <v>0.125</v>
          </cell>
        </row>
        <row r="152">
          <cell r="E152" t="str">
            <v>HMPNP1</v>
          </cell>
          <cell r="F152">
            <v>8</v>
          </cell>
          <cell r="G152">
            <v>0</v>
          </cell>
          <cell r="H152">
            <v>0.36363636363636365</v>
          </cell>
        </row>
        <row r="153">
          <cell r="E153" t="str">
            <v>OLFGO2</v>
          </cell>
          <cell r="F153">
            <v>0</v>
          </cell>
          <cell r="G153">
            <v>0</v>
          </cell>
          <cell r="H153">
            <v>0</v>
          </cell>
        </row>
        <row r="154">
          <cell r="E154" t="str">
            <v>HPLC2gi</v>
          </cell>
          <cell r="F154">
            <v>1</v>
          </cell>
          <cell r="G154">
            <v>0</v>
          </cell>
          <cell r="H154">
            <v>0.1111111111111111</v>
          </cell>
        </row>
        <row r="155">
          <cell r="E155" t="str">
            <v>HMNSE1</v>
          </cell>
          <cell r="F155">
            <v>5</v>
          </cell>
          <cell r="G155">
            <v>0</v>
          </cell>
          <cell r="H155">
            <v>0.625</v>
          </cell>
        </row>
        <row r="156">
          <cell r="E156" t="str">
            <v>DMAJA2</v>
          </cell>
          <cell r="F156">
            <v>0</v>
          </cell>
          <cell r="G156">
            <v>0</v>
          </cell>
          <cell r="H156">
            <v>0</v>
          </cell>
        </row>
        <row r="157">
          <cell r="E157" t="str">
            <v>TDKT01</v>
          </cell>
          <cell r="F157">
            <v>2</v>
          </cell>
          <cell r="G157">
            <v>0</v>
          </cell>
          <cell r="H157">
            <v>2.1276595744680851E-2</v>
          </cell>
        </row>
        <row r="158">
          <cell r="E158" t="str">
            <v>SPDCB2</v>
          </cell>
          <cell r="F158">
            <v>6</v>
          </cell>
          <cell r="G158">
            <v>0</v>
          </cell>
          <cell r="H158">
            <v>0.20689655172413793</v>
          </cell>
        </row>
        <row r="159">
          <cell r="E159" t="str">
            <v>MM1</v>
          </cell>
          <cell r="F159">
            <v>2</v>
          </cell>
          <cell r="G159">
            <v>0</v>
          </cell>
          <cell r="H159">
            <v>9.9502487562189053E-3</v>
          </cell>
        </row>
        <row r="160">
          <cell r="E160" t="str">
            <v>SPDMP1</v>
          </cell>
          <cell r="F160">
            <v>3</v>
          </cell>
          <cell r="G160">
            <v>0</v>
          </cell>
          <cell r="H160">
            <v>0.14285714285714285</v>
          </cell>
        </row>
        <row r="161">
          <cell r="E161" t="str">
            <v>SMTPP1</v>
          </cell>
          <cell r="F161">
            <v>0</v>
          </cell>
          <cell r="G161">
            <v>0</v>
          </cell>
          <cell r="H161">
            <v>0</v>
          </cell>
        </row>
        <row r="162">
          <cell r="E162" t="str">
            <v>GMVIC1</v>
          </cell>
          <cell r="F162">
            <v>11</v>
          </cell>
          <cell r="G162">
            <v>0</v>
          </cell>
          <cell r="H162">
            <v>0.36666666666666664</v>
          </cell>
        </row>
        <row r="163">
          <cell r="E163" t="str">
            <v>HPLC1le</v>
          </cell>
          <cell r="F163">
            <v>0</v>
          </cell>
          <cell r="G163">
            <v>0</v>
          </cell>
          <cell r="H163">
            <v>0</v>
          </cell>
        </row>
        <row r="164">
          <cell r="E164" t="str">
            <v>TDIA02</v>
          </cell>
          <cell r="F164">
            <v>2</v>
          </cell>
          <cell r="G164">
            <v>0</v>
          </cell>
          <cell r="H164">
            <v>9.0909090909090912E-2</v>
          </cell>
        </row>
        <row r="165">
          <cell r="E165" t="str">
            <v>SMMAT1</v>
          </cell>
          <cell r="F165">
            <v>3</v>
          </cell>
          <cell r="G165">
            <v>0</v>
          </cell>
          <cell r="H165">
            <v>0.23076923076923078</v>
          </cell>
        </row>
        <row r="166">
          <cell r="E166" t="str">
            <v>DMPUB1</v>
          </cell>
          <cell r="F166">
            <v>0</v>
          </cell>
          <cell r="G166">
            <v>0</v>
          </cell>
          <cell r="H166">
            <v>0.11428571428571428</v>
          </cell>
        </row>
        <row r="167">
          <cell r="E167" t="str">
            <v>HPPHP2</v>
          </cell>
          <cell r="F167">
            <v>5</v>
          </cell>
          <cell r="G167">
            <v>0</v>
          </cell>
          <cell r="H167">
            <v>0.15151515151515152</v>
          </cell>
        </row>
        <row r="168">
          <cell r="E168" t="str">
            <v>XMDSI2</v>
          </cell>
          <cell r="F168">
            <v>10</v>
          </cell>
          <cell r="G168">
            <v>0</v>
          </cell>
          <cell r="H168">
            <v>0.52631578947368418</v>
          </cell>
        </row>
        <row r="169">
          <cell r="E169" t="str">
            <v>EIMA5b</v>
          </cell>
          <cell r="F169">
            <v>1</v>
          </cell>
          <cell r="G169">
            <v>0</v>
          </cell>
          <cell r="H169">
            <v>0.04</v>
          </cell>
        </row>
        <row r="170">
          <cell r="E170" t="str">
            <v>IPSOE2</v>
          </cell>
          <cell r="F170">
            <v>2</v>
          </cell>
          <cell r="G170">
            <v>0</v>
          </cell>
          <cell r="H170">
            <v>0.05</v>
          </cell>
        </row>
        <row r="171">
          <cell r="E171" t="str">
            <v>EIGB4</v>
          </cell>
          <cell r="F171">
            <v>3</v>
          </cell>
          <cell r="G171">
            <v>0</v>
          </cell>
          <cell r="H171">
            <v>6.9767441860465115E-2</v>
          </cell>
        </row>
        <row r="172">
          <cell r="E172" t="str">
            <v>MMIQR2</v>
          </cell>
          <cell r="F172">
            <v>10</v>
          </cell>
          <cell r="G172">
            <v>0</v>
          </cell>
          <cell r="H172">
            <v>0.27777777777777779</v>
          </cell>
        </row>
        <row r="173">
          <cell r="E173" t="str">
            <v>SMPMA1</v>
          </cell>
          <cell r="F173">
            <v>2</v>
          </cell>
          <cell r="G173">
            <v>0</v>
          </cell>
          <cell r="H173">
            <v>0.22222222222222221</v>
          </cell>
        </row>
        <row r="174">
          <cell r="E174" t="str">
            <v>EMGHY2</v>
          </cell>
          <cell r="F174">
            <v>2</v>
          </cell>
          <cell r="G174">
            <v>0</v>
          </cell>
          <cell r="H174">
            <v>6.0606060606060608E-2</v>
          </cell>
        </row>
        <row r="175">
          <cell r="E175" t="str">
            <v>TDQT02</v>
          </cell>
          <cell r="F175">
            <v>48</v>
          </cell>
          <cell r="G175">
            <v>0</v>
          </cell>
          <cell r="H175">
            <v>0.7384615384615385</v>
          </cell>
        </row>
        <row r="176">
          <cell r="E176" t="str">
            <v>EIGE5</v>
          </cell>
          <cell r="F176">
            <v>2</v>
          </cell>
          <cell r="G176">
            <v>0</v>
          </cell>
          <cell r="H176">
            <v>0.16666666666666666</v>
          </cell>
        </row>
        <row r="177">
          <cell r="E177" t="str">
            <v>HMEFI2</v>
          </cell>
          <cell r="F177">
            <v>6</v>
          </cell>
          <cell r="G177">
            <v>0</v>
          </cell>
          <cell r="H177">
            <v>0.2608695652173913</v>
          </cell>
        </row>
        <row r="178">
          <cell r="E178" t="str">
            <v>IMSOE2</v>
          </cell>
          <cell r="F178">
            <v>1</v>
          </cell>
          <cell r="G178">
            <v>0</v>
          </cell>
          <cell r="H178">
            <v>0.16666666666666666</v>
          </cell>
        </row>
        <row r="179">
          <cell r="E179" t="str">
            <v>DMADD2</v>
          </cell>
          <cell r="F179">
            <v>1</v>
          </cell>
          <cell r="G179">
            <v>0</v>
          </cell>
          <cell r="H179">
            <v>4.1666666666666664E-2</v>
          </cell>
        </row>
        <row r="180">
          <cell r="E180" t="str">
            <v>SMIGB1</v>
          </cell>
          <cell r="F180">
            <v>5</v>
          </cell>
          <cell r="G180">
            <v>0</v>
          </cell>
          <cell r="H180">
            <v>0.26315789473684209</v>
          </cell>
        </row>
        <row r="181">
          <cell r="E181" t="str">
            <v>HMLIN1</v>
          </cell>
          <cell r="F181">
            <v>2</v>
          </cell>
          <cell r="G181">
            <v>0</v>
          </cell>
          <cell r="H181">
            <v>0.2</v>
          </cell>
        </row>
        <row r="182">
          <cell r="E182" t="str">
            <v>PMAPA2</v>
          </cell>
          <cell r="F182">
            <v>0</v>
          </cell>
          <cell r="G182">
            <v>0</v>
          </cell>
          <cell r="H182">
            <v>0</v>
          </cell>
        </row>
        <row r="183">
          <cell r="E183" t="str">
            <v>IMIDI1</v>
          </cell>
          <cell r="F183">
            <v>2</v>
          </cell>
          <cell r="G183">
            <v>0</v>
          </cell>
          <cell r="H183">
            <v>0.1</v>
          </cell>
        </row>
        <row r="184">
          <cell r="E184" t="str">
            <v>GMCCA1</v>
          </cell>
          <cell r="F184">
            <v>4</v>
          </cell>
          <cell r="G184">
            <v>0</v>
          </cell>
          <cell r="H184">
            <v>0.18181818181818182</v>
          </cell>
        </row>
        <row r="185">
          <cell r="E185" t="str">
            <v>GMGMA2</v>
          </cell>
          <cell r="F185">
            <v>0</v>
          </cell>
          <cell r="G185">
            <v>0</v>
          </cell>
          <cell r="H185">
            <v>0</v>
          </cell>
        </row>
        <row r="186">
          <cell r="E186" t="str">
            <v>DMAJS1</v>
          </cell>
          <cell r="F186">
            <v>0</v>
          </cell>
          <cell r="G186">
            <v>0</v>
          </cell>
          <cell r="H186">
            <v>0</v>
          </cell>
        </row>
        <row r="187">
          <cell r="E187" t="str">
            <v>TDAT01</v>
          </cell>
          <cell r="F187">
            <v>8</v>
          </cell>
          <cell r="G187">
            <v>0</v>
          </cell>
          <cell r="H187">
            <v>5.7142857142857141E-2</v>
          </cell>
        </row>
        <row r="188">
          <cell r="E188" t="str">
            <v>EIIN3</v>
          </cell>
          <cell r="F188">
            <v>8</v>
          </cell>
          <cell r="G188">
            <v>0</v>
          </cell>
          <cell r="H188">
            <v>7.476635514018691E-2</v>
          </cell>
        </row>
        <row r="189">
          <cell r="E189" t="str">
            <v>GMPPF1</v>
          </cell>
          <cell r="F189">
            <v>3</v>
          </cell>
          <cell r="G189">
            <v>0</v>
          </cell>
          <cell r="H189">
            <v>0.1111111111111111</v>
          </cell>
        </row>
        <row r="190">
          <cell r="E190" t="str">
            <v>GMGMP1</v>
          </cell>
          <cell r="F190">
            <v>2</v>
          </cell>
          <cell r="G190">
            <v>0</v>
          </cell>
          <cell r="H190">
            <v>0.22222222222222221</v>
          </cell>
        </row>
        <row r="191">
          <cell r="E191" t="str">
            <v>HPLAC1b</v>
          </cell>
          <cell r="F191">
            <v>3</v>
          </cell>
          <cell r="G191">
            <v>0</v>
          </cell>
          <cell r="H191">
            <v>3.4482758620689655E-2</v>
          </cell>
        </row>
        <row r="192">
          <cell r="E192" t="str">
            <v>DMLED1</v>
          </cell>
          <cell r="F192">
            <v>0</v>
          </cell>
          <cell r="G192">
            <v>0</v>
          </cell>
          <cell r="H192">
            <v>0</v>
          </cell>
        </row>
        <row r="193">
          <cell r="E193" t="str">
            <v>MMISP2</v>
          </cell>
          <cell r="F193">
            <v>2</v>
          </cell>
          <cell r="G193">
            <v>0</v>
          </cell>
          <cell r="H193">
            <v>0.33333333333333331</v>
          </cell>
        </row>
        <row r="194">
          <cell r="E194" t="str">
            <v>EMGHY1</v>
          </cell>
          <cell r="F194">
            <v>3</v>
          </cell>
          <cell r="G194">
            <v>0</v>
          </cell>
          <cell r="H194">
            <v>0.125</v>
          </cell>
        </row>
        <row r="195">
          <cell r="E195" t="str">
            <v>SMVIE2</v>
          </cell>
          <cell r="F195">
            <v>0</v>
          </cell>
          <cell r="G195">
            <v>0</v>
          </cell>
          <cell r="H195">
            <v>0</v>
          </cell>
        </row>
        <row r="196">
          <cell r="E196" t="str">
            <v>SMGDD2</v>
          </cell>
          <cell r="F196">
            <v>0</v>
          </cell>
          <cell r="G196">
            <v>1</v>
          </cell>
          <cell r="H196">
            <v>0</v>
          </cell>
        </row>
        <row r="197">
          <cell r="E197" t="str">
            <v>HPSHS2f</v>
          </cell>
          <cell r="F197">
            <v>1</v>
          </cell>
          <cell r="G197">
            <v>0</v>
          </cell>
          <cell r="H197">
            <v>2.7777777777777776E-2</v>
          </cell>
        </row>
        <row r="198">
          <cell r="E198" t="str">
            <v>GMAEH1</v>
          </cell>
          <cell r="F198">
            <v>0</v>
          </cell>
          <cell r="G198">
            <v>0</v>
          </cell>
          <cell r="H198">
            <v>0</v>
          </cell>
        </row>
        <row r="199">
          <cell r="E199" t="str">
            <v>HPPHD2</v>
          </cell>
          <cell r="F199">
            <v>0</v>
          </cell>
          <cell r="G199">
            <v>0</v>
          </cell>
          <cell r="H199">
            <v>0</v>
          </cell>
        </row>
        <row r="200">
          <cell r="E200" t="str">
            <v>SMFCS1</v>
          </cell>
          <cell r="F200">
            <v>1</v>
          </cell>
          <cell r="G200">
            <v>0</v>
          </cell>
          <cell r="H200">
            <v>0.5</v>
          </cell>
        </row>
        <row r="201">
          <cell r="E201" t="str">
            <v>IMGRA1</v>
          </cell>
          <cell r="F201">
            <v>0</v>
          </cell>
          <cell r="G201">
            <v>0</v>
          </cell>
          <cell r="H201">
            <v>0</v>
          </cell>
        </row>
        <row r="202">
          <cell r="E202" t="str">
            <v>HPHIL2</v>
          </cell>
          <cell r="F202">
            <v>1</v>
          </cell>
          <cell r="G202">
            <v>0</v>
          </cell>
          <cell r="H202">
            <v>0.16666666666666666</v>
          </cell>
        </row>
        <row r="203">
          <cell r="E203" t="str">
            <v>HPPSY2</v>
          </cell>
          <cell r="F203">
            <v>22</v>
          </cell>
          <cell r="G203">
            <v>0</v>
          </cell>
          <cell r="H203">
            <v>5.3140096618357488E-2</v>
          </cell>
        </row>
        <row r="204">
          <cell r="E204" t="str">
            <v>GMPPF2</v>
          </cell>
          <cell r="F204">
            <v>0</v>
          </cell>
          <cell r="G204">
            <v>0</v>
          </cell>
          <cell r="H204">
            <v>0</v>
          </cell>
        </row>
        <row r="205">
          <cell r="E205" t="str">
            <v>HPARE2</v>
          </cell>
          <cell r="F205">
            <v>0</v>
          </cell>
          <cell r="G205">
            <v>0</v>
          </cell>
          <cell r="H205">
            <v>0</v>
          </cell>
        </row>
        <row r="206">
          <cell r="E206" t="str">
            <v>GMVIC2</v>
          </cell>
          <cell r="F206">
            <v>2</v>
          </cell>
          <cell r="G206">
            <v>0</v>
          </cell>
          <cell r="H206">
            <v>6.8965517241379309E-2</v>
          </cell>
        </row>
        <row r="207">
          <cell r="E207" t="str">
            <v>IMTHM2</v>
          </cell>
          <cell r="F207">
            <v>1</v>
          </cell>
          <cell r="G207">
            <v>0</v>
          </cell>
          <cell r="H207">
            <v>7.1428571428571425E-2</v>
          </cell>
        </row>
        <row r="208">
          <cell r="E208" t="str">
            <v>DMDDH2</v>
          </cell>
          <cell r="F208">
            <v>0</v>
          </cell>
          <cell r="G208">
            <v>0</v>
          </cell>
          <cell r="H208">
            <v>0</v>
          </cell>
        </row>
        <row r="209">
          <cell r="E209" t="str">
            <v>PMMDS1</v>
          </cell>
          <cell r="F209">
            <v>6</v>
          </cell>
          <cell r="G209">
            <v>0</v>
          </cell>
          <cell r="H209">
            <v>0.375</v>
          </cell>
        </row>
        <row r="210">
          <cell r="E210" t="str">
            <v>EIGB5a</v>
          </cell>
          <cell r="F210">
            <v>3</v>
          </cell>
          <cell r="G210">
            <v>0</v>
          </cell>
          <cell r="H210">
            <v>0.33333333333333331</v>
          </cell>
        </row>
        <row r="211">
          <cell r="E211" t="str">
            <v>HPLAC2f</v>
          </cell>
          <cell r="F211">
            <v>13</v>
          </cell>
          <cell r="G211">
            <v>0</v>
          </cell>
          <cell r="H211">
            <v>4.9429657794676805E-2</v>
          </cell>
        </row>
        <row r="212">
          <cell r="E212" t="str">
            <v>HMLET1</v>
          </cell>
          <cell r="F212">
            <v>0</v>
          </cell>
          <cell r="G212">
            <v>0</v>
          </cell>
          <cell r="H212">
            <v>0</v>
          </cell>
        </row>
        <row r="213">
          <cell r="E213" t="str">
            <v>DMSPO1</v>
          </cell>
          <cell r="F213">
            <v>1</v>
          </cell>
          <cell r="G213">
            <v>0</v>
          </cell>
          <cell r="H213">
            <v>6.25E-2</v>
          </cell>
        </row>
        <row r="214">
          <cell r="E214" t="str">
            <v>DMSEP2</v>
          </cell>
          <cell r="F214">
            <v>4</v>
          </cell>
          <cell r="G214">
            <v>0</v>
          </cell>
          <cell r="H214">
            <v>0.30769230769230771</v>
          </cell>
        </row>
        <row r="215">
          <cell r="E215" t="str">
            <v>GMGMA1</v>
          </cell>
          <cell r="F215">
            <v>6</v>
          </cell>
          <cell r="G215">
            <v>0</v>
          </cell>
          <cell r="H215">
            <v>0.35294117647058826</v>
          </cell>
        </row>
        <row r="216">
          <cell r="E216" t="str">
            <v>TDAA01</v>
          </cell>
          <cell r="F216">
            <v>3</v>
          </cell>
          <cell r="G216">
            <v>0</v>
          </cell>
          <cell r="H216">
            <v>9.6774193548387094E-2</v>
          </cell>
        </row>
        <row r="217">
          <cell r="E217" t="str">
            <v>SMCCS2</v>
          </cell>
          <cell r="F217">
            <v>1</v>
          </cell>
          <cell r="G217">
            <v>0</v>
          </cell>
          <cell r="H217">
            <v>7.6923076923076927E-2</v>
          </cell>
        </row>
        <row r="218">
          <cell r="E218" t="str">
            <v>GMAAS1</v>
          </cell>
          <cell r="F218">
            <v>0</v>
          </cell>
          <cell r="G218">
            <v>0</v>
          </cell>
          <cell r="H218">
            <v>0</v>
          </cell>
        </row>
        <row r="219">
          <cell r="E219" t="str">
            <v>SMGDD1</v>
          </cell>
          <cell r="F219">
            <v>0</v>
          </cell>
          <cell r="G219">
            <v>1</v>
          </cell>
          <cell r="H219">
            <v>0</v>
          </cell>
        </row>
        <row r="220">
          <cell r="E220" t="str">
            <v>EMGEA1</v>
          </cell>
          <cell r="F220">
            <v>1</v>
          </cell>
          <cell r="G220">
            <v>0</v>
          </cell>
          <cell r="H220">
            <v>3.4482758620689655E-2</v>
          </cell>
        </row>
        <row r="221">
          <cell r="E221" t="str">
            <v>OMFAO1</v>
          </cell>
          <cell r="F221">
            <v>0</v>
          </cell>
          <cell r="G221">
            <v>0</v>
          </cell>
          <cell r="H221">
            <v>0</v>
          </cell>
        </row>
        <row r="222">
          <cell r="E222" t="str">
            <v>HPPSY1b</v>
          </cell>
          <cell r="F222">
            <v>1</v>
          </cell>
          <cell r="G222">
            <v>0</v>
          </cell>
          <cell r="H222">
            <v>2.3255813953488372E-2</v>
          </cell>
        </row>
        <row r="223">
          <cell r="E223" t="str">
            <v>HMPPP2</v>
          </cell>
          <cell r="F223">
            <v>0</v>
          </cell>
          <cell r="G223">
            <v>0</v>
          </cell>
          <cell r="H223">
            <v>0</v>
          </cell>
        </row>
        <row r="224">
          <cell r="E224" t="str">
            <v>TDQT01</v>
          </cell>
          <cell r="F224">
            <v>67</v>
          </cell>
          <cell r="G224">
            <v>0</v>
          </cell>
          <cell r="H224">
            <v>0.87012987012987009</v>
          </cell>
        </row>
        <row r="225">
          <cell r="E225" t="str">
            <v>HMIEM1</v>
          </cell>
          <cell r="F225">
            <v>4</v>
          </cell>
          <cell r="G225">
            <v>0</v>
          </cell>
          <cell r="H225">
            <v>0.19047619047619047</v>
          </cell>
        </row>
        <row r="226">
          <cell r="E226" t="str">
            <v>HPPHP1</v>
          </cell>
          <cell r="F226">
            <v>5</v>
          </cell>
          <cell r="G226">
            <v>0</v>
          </cell>
          <cell r="H226">
            <v>0.1111111111111111</v>
          </cell>
        </row>
        <row r="227">
          <cell r="E227" t="str">
            <v>XMDDM2</v>
          </cell>
          <cell r="F227">
            <v>7</v>
          </cell>
          <cell r="G227">
            <v>0</v>
          </cell>
          <cell r="H227">
            <v>0.29166666666666669</v>
          </cell>
        </row>
        <row r="228">
          <cell r="E228" t="str">
            <v>IMCSM2</v>
          </cell>
          <cell r="F228">
            <v>2</v>
          </cell>
          <cell r="G228">
            <v>0</v>
          </cell>
          <cell r="H228">
            <v>7.1428571428571425E-2</v>
          </cell>
        </row>
        <row r="229">
          <cell r="E229" t="str">
            <v>SMGAI1</v>
          </cell>
          <cell r="F229">
            <v>2</v>
          </cell>
          <cell r="G229">
            <v>0</v>
          </cell>
          <cell r="H229">
            <v>0.2</v>
          </cell>
        </row>
        <row r="230">
          <cell r="E230" t="str">
            <v>IMSOE1</v>
          </cell>
          <cell r="F230">
            <v>0</v>
          </cell>
          <cell r="G230">
            <v>0</v>
          </cell>
          <cell r="H230">
            <v>0</v>
          </cell>
        </row>
        <row r="231">
          <cell r="E231" t="str">
            <v>AIMAR1</v>
          </cell>
          <cell r="F231">
            <v>2</v>
          </cell>
          <cell r="G231">
            <v>0</v>
          </cell>
          <cell r="H231">
            <v>0.08</v>
          </cell>
        </row>
        <row r="232">
          <cell r="E232" t="str">
            <v>AIFFS2</v>
          </cell>
          <cell r="F232">
            <v>2</v>
          </cell>
          <cell r="G232">
            <v>0</v>
          </cell>
          <cell r="H232">
            <v>0.14285714285714285</v>
          </cell>
        </row>
        <row r="233">
          <cell r="E233" t="str">
            <v>HMCIT2</v>
          </cell>
          <cell r="F233">
            <v>0</v>
          </cell>
          <cell r="G233">
            <v>0</v>
          </cell>
          <cell r="H233">
            <v>0</v>
          </cell>
        </row>
        <row r="234">
          <cell r="E234" t="str">
            <v>HPPSY1a</v>
          </cell>
          <cell r="F234">
            <v>29</v>
          </cell>
          <cell r="G234">
            <v>0</v>
          </cell>
          <cell r="H234">
            <v>4.730831973898858E-2</v>
          </cell>
        </row>
        <row r="235">
          <cell r="E235" t="str">
            <v>SMVPP2</v>
          </cell>
          <cell r="F235">
            <v>2</v>
          </cell>
          <cell r="G235">
            <v>0</v>
          </cell>
          <cell r="H235">
            <v>0.2</v>
          </cell>
        </row>
        <row r="236">
          <cell r="E236" t="str">
            <v>SMABD2</v>
          </cell>
          <cell r="F236">
            <v>2</v>
          </cell>
          <cell r="G236">
            <v>0</v>
          </cell>
          <cell r="H236">
            <v>3.8461538461538464E-2</v>
          </cell>
        </row>
        <row r="237">
          <cell r="E237" t="str">
            <v>XMDIE1</v>
          </cell>
          <cell r="F237">
            <v>3</v>
          </cell>
          <cell r="G237">
            <v>0</v>
          </cell>
          <cell r="H237">
            <v>8.5714285714285715E-2</v>
          </cell>
        </row>
        <row r="238">
          <cell r="E238" t="str">
            <v>EIEL5</v>
          </cell>
          <cell r="F238">
            <v>1</v>
          </cell>
          <cell r="G238">
            <v>0</v>
          </cell>
          <cell r="H238">
            <v>0.16666666666666666</v>
          </cell>
        </row>
        <row r="239">
          <cell r="E239" t="str">
            <v>TDJT02</v>
          </cell>
          <cell r="F239">
            <v>2</v>
          </cell>
          <cell r="G239">
            <v>0</v>
          </cell>
          <cell r="H239">
            <v>6.25E-2</v>
          </cell>
        </row>
        <row r="240">
          <cell r="E240" t="str">
            <v>HMSNT1</v>
          </cell>
          <cell r="F240">
            <v>1</v>
          </cell>
          <cell r="G240">
            <v>0</v>
          </cell>
          <cell r="H240">
            <v>0.25</v>
          </cell>
        </row>
        <row r="241">
          <cell r="E241" t="str">
            <v>IPECG1a</v>
          </cell>
          <cell r="F241">
            <v>30</v>
          </cell>
          <cell r="G241">
            <v>0</v>
          </cell>
          <cell r="H241">
            <v>5.5350553505535055E-2</v>
          </cell>
        </row>
        <row r="242">
          <cell r="E242" t="str">
            <v>OMFAO2</v>
          </cell>
          <cell r="F242">
            <v>2</v>
          </cell>
          <cell r="G242">
            <v>0</v>
          </cell>
          <cell r="H242">
            <v>4.3478260869565216E-2</v>
          </cell>
        </row>
        <row r="243">
          <cell r="E243" t="str">
            <v>GMAEH2</v>
          </cell>
          <cell r="F243">
            <v>0</v>
          </cell>
          <cell r="G243">
            <v>0</v>
          </cell>
          <cell r="H243">
            <v>0</v>
          </cell>
        </row>
        <row r="244">
          <cell r="E244" t="str">
            <v>HPLAC1g</v>
          </cell>
          <cell r="F244">
            <v>1</v>
          </cell>
          <cell r="G244">
            <v>0</v>
          </cell>
          <cell r="H244">
            <v>1.6129032258064516E-2</v>
          </cell>
        </row>
        <row r="245">
          <cell r="E245" t="str">
            <v>EIIN4</v>
          </cell>
          <cell r="F245">
            <v>2</v>
          </cell>
          <cell r="G245">
            <v>0</v>
          </cell>
          <cell r="H245">
            <v>2.0408163265306121E-2</v>
          </cell>
        </row>
        <row r="246">
          <cell r="E246" t="str">
            <v>HMATH2</v>
          </cell>
          <cell r="F246">
            <v>0</v>
          </cell>
          <cell r="G246">
            <v>0</v>
          </cell>
          <cell r="H246">
            <v>0</v>
          </cell>
        </row>
        <row r="247">
          <cell r="E247" t="str">
            <v>EIEL5d</v>
          </cell>
          <cell r="F247">
            <v>0</v>
          </cell>
          <cell r="G247">
            <v>0</v>
          </cell>
          <cell r="H247">
            <v>0</v>
          </cell>
        </row>
        <row r="248">
          <cell r="E248" t="str">
            <v>HMCAN1</v>
          </cell>
          <cell r="F248">
            <v>3</v>
          </cell>
          <cell r="G248">
            <v>0</v>
          </cell>
          <cell r="H248">
            <v>0.13043478260869565</v>
          </cell>
        </row>
        <row r="249">
          <cell r="E249" t="str">
            <v>DMLED2</v>
          </cell>
          <cell r="F249">
            <v>0</v>
          </cell>
          <cell r="G249">
            <v>0</v>
          </cell>
          <cell r="H249">
            <v>0</v>
          </cell>
        </row>
        <row r="250">
          <cell r="E250" t="str">
            <v>EIEI3</v>
          </cell>
          <cell r="F250">
            <v>1</v>
          </cell>
          <cell r="G250">
            <v>0</v>
          </cell>
          <cell r="H250">
            <v>5.2631578947368418E-2</v>
          </cell>
        </row>
        <row r="251">
          <cell r="E251" t="str">
            <v>GMPGP1</v>
          </cell>
          <cell r="F251">
            <v>2</v>
          </cell>
          <cell r="G251">
            <v>0</v>
          </cell>
          <cell r="H251">
            <v>8.3333333333333329E-2</v>
          </cell>
        </row>
        <row r="252">
          <cell r="E252" t="str">
            <v>DMDHI2</v>
          </cell>
          <cell r="F252">
            <v>0</v>
          </cell>
          <cell r="G252">
            <v>0</v>
          </cell>
          <cell r="H252">
            <v>0</v>
          </cell>
        </row>
        <row r="253">
          <cell r="E253" t="str">
            <v>SMVBM1</v>
          </cell>
          <cell r="F253">
            <v>4</v>
          </cell>
          <cell r="G253">
            <v>0</v>
          </cell>
          <cell r="H253">
            <v>0.36363636363636365</v>
          </cell>
        </row>
        <row r="254">
          <cell r="E254" t="str">
            <v>TDIN01</v>
          </cell>
          <cell r="F254">
            <v>0</v>
          </cell>
          <cell r="G254">
            <v>0</v>
          </cell>
          <cell r="H254">
            <v>0</v>
          </cell>
        </row>
        <row r="255">
          <cell r="E255" t="str">
            <v>HPSHS2b</v>
          </cell>
          <cell r="F255">
            <v>4</v>
          </cell>
          <cell r="G255">
            <v>0</v>
          </cell>
          <cell r="H255">
            <v>4.7619047619047616E-2</v>
          </cell>
        </row>
        <row r="256">
          <cell r="E256" t="str">
            <v>HMUJV2</v>
          </cell>
          <cell r="F256">
            <v>3</v>
          </cell>
          <cell r="G256">
            <v>0</v>
          </cell>
          <cell r="H256">
            <v>0.125</v>
          </cell>
        </row>
        <row r="257">
          <cell r="E257" t="str">
            <v>EIMA5a</v>
          </cell>
          <cell r="F257">
            <v>0</v>
          </cell>
          <cell r="G257">
            <v>0</v>
          </cell>
          <cell r="H257">
            <v>0</v>
          </cell>
        </row>
        <row r="258">
          <cell r="E258" t="str">
            <v>EIMA3</v>
          </cell>
          <cell r="F258">
            <v>4</v>
          </cell>
          <cell r="G258">
            <v>0</v>
          </cell>
          <cell r="H258">
            <v>5.9701492537313432E-2</v>
          </cell>
        </row>
        <row r="259">
          <cell r="E259" t="str">
            <v>IMIRM2</v>
          </cell>
          <cell r="F259">
            <v>0</v>
          </cell>
          <cell r="G259">
            <v>0</v>
          </cell>
          <cell r="H259">
            <v>0</v>
          </cell>
        </row>
        <row r="260">
          <cell r="E260" t="str">
            <v>IMGRH1</v>
          </cell>
          <cell r="F260">
            <v>2</v>
          </cell>
          <cell r="G260">
            <v>0</v>
          </cell>
          <cell r="H260">
            <v>8.3333333333333329E-2</v>
          </cell>
        </row>
        <row r="261">
          <cell r="E261" t="str">
            <v>TLSIO3</v>
          </cell>
          <cell r="F261">
            <v>14</v>
          </cell>
          <cell r="G261">
            <v>0</v>
          </cell>
          <cell r="H261">
            <v>0.93333333333333335</v>
          </cell>
        </row>
        <row r="262">
          <cell r="E262" t="str">
            <v>HPLC2gs</v>
          </cell>
          <cell r="F262">
            <v>0</v>
          </cell>
          <cell r="G262">
            <v>0</v>
          </cell>
          <cell r="H262">
            <v>0</v>
          </cell>
        </row>
        <row r="263">
          <cell r="E263" t="str">
            <v>HPLAC2a</v>
          </cell>
          <cell r="F263">
            <v>8</v>
          </cell>
          <cell r="G263">
            <v>0</v>
          </cell>
          <cell r="H263">
            <v>3.5555555555555556E-2</v>
          </cell>
        </row>
        <row r="264">
          <cell r="E264" t="str">
            <v>DMPCP2</v>
          </cell>
          <cell r="F264">
            <v>3</v>
          </cell>
          <cell r="G264">
            <v>0</v>
          </cell>
          <cell r="H264">
            <v>0.3</v>
          </cell>
        </row>
        <row r="265">
          <cell r="E265" t="str">
            <v>EIIN5c</v>
          </cell>
          <cell r="F265">
            <v>2</v>
          </cell>
          <cell r="G265">
            <v>0</v>
          </cell>
          <cell r="H265">
            <v>0.15384615384615385</v>
          </cell>
        </row>
        <row r="266">
          <cell r="E266" t="str">
            <v>EIEL5e</v>
          </cell>
          <cell r="F266">
            <v>0</v>
          </cell>
          <cell r="G266">
            <v>0</v>
          </cell>
          <cell r="H266">
            <v>0</v>
          </cell>
        </row>
        <row r="267">
          <cell r="E267" t="str">
            <v>IMMBF1</v>
          </cell>
          <cell r="F267">
            <v>1</v>
          </cell>
          <cell r="G267">
            <v>0</v>
          </cell>
          <cell r="H267">
            <v>2.0408163265306121E-2</v>
          </cell>
        </row>
        <row r="268">
          <cell r="E268" t="str">
            <v>SMIGB2</v>
          </cell>
          <cell r="F268">
            <v>1</v>
          </cell>
          <cell r="G268">
            <v>0</v>
          </cell>
          <cell r="H268">
            <v>7.6923076923076927E-2</v>
          </cell>
        </row>
        <row r="269">
          <cell r="E269" t="str">
            <v>HPSHS1d</v>
          </cell>
          <cell r="F269">
            <v>0</v>
          </cell>
          <cell r="G269">
            <v>0</v>
          </cell>
          <cell r="H269">
            <v>0</v>
          </cell>
        </row>
        <row r="270">
          <cell r="E270" t="str">
            <v>GMVMK1</v>
          </cell>
          <cell r="F270">
            <v>13</v>
          </cell>
          <cell r="G270">
            <v>0</v>
          </cell>
          <cell r="H270">
            <v>0.39393939393939392</v>
          </cell>
        </row>
        <row r="271">
          <cell r="E271" t="str">
            <v>EIBA4</v>
          </cell>
          <cell r="F271">
            <v>2</v>
          </cell>
          <cell r="G271">
            <v>0</v>
          </cell>
          <cell r="H271">
            <v>4.5454545454545456E-2</v>
          </cell>
        </row>
        <row r="272">
          <cell r="E272" t="str">
            <v>IMMMB2</v>
          </cell>
          <cell r="F272">
            <v>0</v>
          </cell>
          <cell r="G272">
            <v>0</v>
          </cell>
          <cell r="H272">
            <v>0</v>
          </cell>
        </row>
        <row r="273">
          <cell r="E273" t="str">
            <v>HPARE1</v>
          </cell>
          <cell r="F273">
            <v>2</v>
          </cell>
          <cell r="G273">
            <v>0</v>
          </cell>
          <cell r="H273">
            <v>0.125</v>
          </cell>
        </row>
        <row r="274">
          <cell r="E274" t="str">
            <v>IMEEX2</v>
          </cell>
          <cell r="F274">
            <v>2</v>
          </cell>
          <cell r="G274">
            <v>0</v>
          </cell>
          <cell r="H274">
            <v>0.15384615384615385</v>
          </cell>
        </row>
        <row r="275">
          <cell r="E275" t="str">
            <v>HMLET2</v>
          </cell>
          <cell r="F275">
            <v>0</v>
          </cell>
          <cell r="G275">
            <v>0</v>
          </cell>
          <cell r="H275">
            <v>0</v>
          </cell>
        </row>
        <row r="276">
          <cell r="E276" t="str">
            <v>AIBIB2</v>
          </cell>
          <cell r="F276">
            <v>2</v>
          </cell>
          <cell r="G276">
            <v>0</v>
          </cell>
          <cell r="H276">
            <v>0.2857142857142857</v>
          </cell>
        </row>
        <row r="277">
          <cell r="E277" t="str">
            <v>DMDDF2</v>
          </cell>
          <cell r="F277">
            <v>2</v>
          </cell>
          <cell r="G277">
            <v>0</v>
          </cell>
          <cell r="H277">
            <v>0.13333333333333333</v>
          </cell>
        </row>
        <row r="278">
          <cell r="E278" t="str">
            <v>IMOCD1</v>
          </cell>
          <cell r="F278">
            <v>4</v>
          </cell>
          <cell r="G278">
            <v>0</v>
          </cell>
          <cell r="H278">
            <v>0.23529411764705882</v>
          </cell>
        </row>
        <row r="279">
          <cell r="E279" t="str">
            <v>HMCIT1</v>
          </cell>
          <cell r="F279">
            <v>0</v>
          </cell>
          <cell r="G279">
            <v>0</v>
          </cell>
          <cell r="H279">
            <v>0</v>
          </cell>
        </row>
        <row r="280">
          <cell r="E280" t="str">
            <v>HPSHS1i</v>
          </cell>
          <cell r="F280">
            <v>0</v>
          </cell>
          <cell r="G280">
            <v>0</v>
          </cell>
          <cell r="H280">
            <v>0</v>
          </cell>
        </row>
        <row r="281">
          <cell r="E281" t="str">
            <v>GMCCA2</v>
          </cell>
          <cell r="F281">
            <v>3</v>
          </cell>
          <cell r="G281">
            <v>0</v>
          </cell>
          <cell r="H281">
            <v>0.1111111111111111</v>
          </cell>
        </row>
        <row r="282">
          <cell r="E282" t="str">
            <v>SMVGD1</v>
          </cell>
          <cell r="F282">
            <v>3</v>
          </cell>
          <cell r="G282">
            <v>0</v>
          </cell>
          <cell r="H282">
            <v>0.25</v>
          </cell>
        </row>
        <row r="283">
          <cell r="E283" t="str">
            <v>EIIN5e</v>
          </cell>
          <cell r="F283">
            <v>2</v>
          </cell>
          <cell r="G283">
            <v>0</v>
          </cell>
          <cell r="H283">
            <v>0.16666666666666666</v>
          </cell>
        </row>
        <row r="284">
          <cell r="E284" t="str">
            <v>HPSHS1f</v>
          </cell>
          <cell r="F284">
            <v>2</v>
          </cell>
          <cell r="G284">
            <v>0</v>
          </cell>
          <cell r="H284">
            <v>3.6363636363636362E-2</v>
          </cell>
        </row>
        <row r="285">
          <cell r="E285" t="str">
            <v>EIEI5b</v>
          </cell>
          <cell r="F285">
            <v>1</v>
          </cell>
          <cell r="G285">
            <v>0</v>
          </cell>
          <cell r="H285">
            <v>8.3333333333333329E-2</v>
          </cell>
        </row>
        <row r="286">
          <cell r="E286" t="str">
            <v>GMGCO2</v>
          </cell>
          <cell r="F286">
            <v>1</v>
          </cell>
          <cell r="G286">
            <v>0</v>
          </cell>
          <cell r="H286">
            <v>2.7027027027027029E-2</v>
          </cell>
        </row>
        <row r="287">
          <cell r="E287" t="str">
            <v>IPECG2</v>
          </cell>
          <cell r="F287">
            <v>15</v>
          </cell>
          <cell r="G287">
            <v>0</v>
          </cell>
          <cell r="H287">
            <v>3.2679738562091505E-2</v>
          </cell>
        </row>
        <row r="288">
          <cell r="E288" t="str">
            <v>HPLC2ge</v>
          </cell>
          <cell r="F288">
            <v>4</v>
          </cell>
          <cell r="G288">
            <v>0</v>
          </cell>
          <cell r="H288">
            <v>5.4794520547945202E-2</v>
          </cell>
        </row>
        <row r="289">
          <cell r="E289" t="str">
            <v>EIGE5a</v>
          </cell>
          <cell r="F289">
            <v>2</v>
          </cell>
          <cell r="G289">
            <v>0</v>
          </cell>
          <cell r="H289">
            <v>9.0909090909090912E-2</v>
          </cell>
        </row>
        <row r="290">
          <cell r="E290" t="str">
            <v>AIMNC1</v>
          </cell>
          <cell r="F290">
            <v>0</v>
          </cell>
          <cell r="G290">
            <v>0</v>
          </cell>
          <cell r="H290">
            <v>0</v>
          </cell>
        </row>
        <row r="291">
          <cell r="E291" t="str">
            <v>HMADA1</v>
          </cell>
          <cell r="F291">
            <v>1</v>
          </cell>
          <cell r="G291">
            <v>0</v>
          </cell>
          <cell r="H291">
            <v>0.1111111111111111</v>
          </cell>
        </row>
        <row r="292">
          <cell r="E292" t="str">
            <v>PMEOS2</v>
          </cell>
          <cell r="F292">
            <v>8</v>
          </cell>
          <cell r="G292">
            <v>0</v>
          </cell>
          <cell r="H292">
            <v>0.33333333333333331</v>
          </cell>
        </row>
        <row r="293">
          <cell r="E293" t="str">
            <v>SPSIT2</v>
          </cell>
          <cell r="F293">
            <v>14</v>
          </cell>
          <cell r="G293">
            <v>0</v>
          </cell>
          <cell r="H293">
            <v>3.6649214659685861E-2</v>
          </cell>
        </row>
        <row r="294">
          <cell r="E294" t="str">
            <v>IMGCO1</v>
          </cell>
          <cell r="F294">
            <v>4</v>
          </cell>
          <cell r="G294">
            <v>0</v>
          </cell>
          <cell r="H294">
            <v>0.21052631578947367</v>
          </cell>
        </row>
        <row r="295">
          <cell r="E295" t="str">
            <v>HMPEC1</v>
          </cell>
          <cell r="F295">
            <v>8</v>
          </cell>
          <cell r="G295">
            <v>0</v>
          </cell>
          <cell r="H295">
            <v>0.66666666666666663</v>
          </cell>
        </row>
        <row r="296">
          <cell r="E296" t="str">
            <v>GMAEE2</v>
          </cell>
          <cell r="F296">
            <v>1</v>
          </cell>
          <cell r="G296">
            <v>0</v>
          </cell>
          <cell r="H296">
            <v>3.8461538461538464E-2</v>
          </cell>
        </row>
        <row r="297">
          <cell r="E297" t="str">
            <v>IMTOU1</v>
          </cell>
          <cell r="F297">
            <v>3</v>
          </cell>
          <cell r="G297">
            <v>0</v>
          </cell>
          <cell r="H297">
            <v>8.3333333333333329E-2</v>
          </cell>
        </row>
        <row r="298">
          <cell r="E298" t="str">
            <v>MMISA1</v>
          </cell>
          <cell r="F298">
            <v>2</v>
          </cell>
          <cell r="G298">
            <v>0</v>
          </cell>
          <cell r="H298">
            <v>5.8823529411764705E-2</v>
          </cell>
        </row>
        <row r="299">
          <cell r="E299" t="str">
            <v>HPSHS1a</v>
          </cell>
          <cell r="F299">
            <v>3</v>
          </cell>
          <cell r="G299">
            <v>0</v>
          </cell>
          <cell r="H299">
            <v>6.8181818181818177E-2</v>
          </cell>
        </row>
        <row r="300">
          <cell r="E300" t="str">
            <v>DMPUB1</v>
          </cell>
          <cell r="F300">
            <v>4</v>
          </cell>
          <cell r="G300">
            <v>0</v>
          </cell>
          <cell r="H300">
            <v>0.11428571428571428</v>
          </cell>
        </row>
        <row r="301">
          <cell r="E301" t="str">
            <v>HMIIC1</v>
          </cell>
          <cell r="F301">
            <v>3</v>
          </cell>
          <cell r="G301">
            <v>0</v>
          </cell>
          <cell r="H301">
            <v>0.10344827586206896</v>
          </cell>
        </row>
        <row r="302">
          <cell r="E302" t="str">
            <v>ODCD</v>
          </cell>
          <cell r="F302">
            <v>1</v>
          </cell>
          <cell r="G302">
            <v>0</v>
          </cell>
          <cell r="H302">
            <v>2.2727272727272728E-2</v>
          </cell>
        </row>
        <row r="303">
          <cell r="E303" t="str">
            <v>HPLAC1j</v>
          </cell>
          <cell r="F303">
            <v>1</v>
          </cell>
          <cell r="G303">
            <v>0</v>
          </cell>
          <cell r="H303">
            <v>2.3809523809523808E-2</v>
          </cell>
        </row>
        <row r="304">
          <cell r="E304" t="str">
            <v>HPLC1fe</v>
          </cell>
          <cell r="F304">
            <v>13</v>
          </cell>
          <cell r="G304">
            <v>0</v>
          </cell>
          <cell r="H304">
            <v>9.420289855072464E-2</v>
          </cell>
        </row>
        <row r="305">
          <cell r="E305" t="str">
            <v>HPLC1fs</v>
          </cell>
          <cell r="F305">
            <v>3</v>
          </cell>
          <cell r="G305">
            <v>0</v>
          </cell>
          <cell r="H305">
            <v>6.5217391304347824E-2</v>
          </cell>
        </row>
        <row r="306">
          <cell r="E306" t="str">
            <v>IMOCD2</v>
          </cell>
          <cell r="F306">
            <v>0</v>
          </cell>
          <cell r="G306">
            <v>0</v>
          </cell>
          <cell r="H306">
            <v>0</v>
          </cell>
        </row>
        <row r="307">
          <cell r="E307" t="str">
            <v>EIEL5c</v>
          </cell>
          <cell r="F307">
            <v>0</v>
          </cell>
          <cell r="G307">
            <v>0</v>
          </cell>
          <cell r="H307">
            <v>0</v>
          </cell>
        </row>
        <row r="308">
          <cell r="E308" t="str">
            <v>HPSHS2a</v>
          </cell>
          <cell r="F308">
            <v>5</v>
          </cell>
          <cell r="G308">
            <v>0</v>
          </cell>
          <cell r="H308">
            <v>0.2</v>
          </cell>
        </row>
        <row r="309">
          <cell r="E309" t="str">
            <v>IMCSM1</v>
          </cell>
          <cell r="F309">
            <v>0</v>
          </cell>
          <cell r="G309">
            <v>0</v>
          </cell>
          <cell r="H309">
            <v>0</v>
          </cell>
        </row>
        <row r="310">
          <cell r="E310" t="str">
            <v>GMADP2</v>
          </cell>
          <cell r="F310">
            <v>1</v>
          </cell>
          <cell r="G310">
            <v>0</v>
          </cell>
          <cell r="H310">
            <v>6.25E-2</v>
          </cell>
        </row>
        <row r="311">
          <cell r="E311" t="str">
            <v>TDET01</v>
          </cell>
          <cell r="F311">
            <v>4</v>
          </cell>
          <cell r="G311">
            <v>0</v>
          </cell>
          <cell r="H311">
            <v>0.125</v>
          </cell>
        </row>
        <row r="312">
          <cell r="E312" t="str">
            <v>TDOT02</v>
          </cell>
          <cell r="F312">
            <v>6</v>
          </cell>
          <cell r="G312">
            <v>0</v>
          </cell>
          <cell r="H312">
            <v>0.11538461538461539</v>
          </cell>
        </row>
        <row r="313">
          <cell r="E313" t="str">
            <v>HPLAC1k</v>
          </cell>
          <cell r="F313">
            <v>0</v>
          </cell>
          <cell r="G313">
            <v>0</v>
          </cell>
          <cell r="H313">
            <v>0</v>
          </cell>
        </row>
        <row r="314">
          <cell r="E314" t="str">
            <v>HMARS1</v>
          </cell>
          <cell r="F314">
            <v>0</v>
          </cell>
          <cell r="G314">
            <v>0</v>
          </cell>
          <cell r="H314">
            <v>0</v>
          </cell>
        </row>
        <row r="315">
          <cell r="E315" t="str">
            <v>DMPAC2</v>
          </cell>
          <cell r="F315">
            <v>0</v>
          </cell>
          <cell r="G315">
            <v>0</v>
          </cell>
          <cell r="H315">
            <v>0</v>
          </cell>
        </row>
        <row r="316">
          <cell r="E316" t="str">
            <v>EIEL5a</v>
          </cell>
          <cell r="F316">
            <v>0</v>
          </cell>
          <cell r="G316">
            <v>0</v>
          </cell>
          <cell r="H316">
            <v>0</v>
          </cell>
        </row>
        <row r="317">
          <cell r="E317" t="str">
            <v>SMVGD2</v>
          </cell>
          <cell r="F317">
            <v>1</v>
          </cell>
          <cell r="G317">
            <v>0</v>
          </cell>
          <cell r="H317">
            <v>7.1428571428571425E-2</v>
          </cell>
        </row>
        <row r="318">
          <cell r="E318" t="str">
            <v>SMEST2</v>
          </cell>
          <cell r="F318">
            <v>1</v>
          </cell>
          <cell r="G318">
            <v>0</v>
          </cell>
          <cell r="H318">
            <v>5.8823529411764705E-2</v>
          </cell>
        </row>
        <row r="319">
          <cell r="E319" t="str">
            <v>SPDMV1</v>
          </cell>
          <cell r="F319">
            <v>1</v>
          </cell>
          <cell r="G319">
            <v>0</v>
          </cell>
          <cell r="H319">
            <v>4.5454545454545456E-2</v>
          </cell>
        </row>
        <row r="320">
          <cell r="E320" t="str">
            <v>HMVMP2</v>
          </cell>
          <cell r="F320">
            <v>2</v>
          </cell>
          <cell r="G320">
            <v>0</v>
          </cell>
          <cell r="H320">
            <v>0.5</v>
          </cell>
        </row>
        <row r="321">
          <cell r="E321" t="str">
            <v>GMVMK2</v>
          </cell>
          <cell r="F321">
            <v>4</v>
          </cell>
          <cell r="G321">
            <v>0</v>
          </cell>
          <cell r="H321">
            <v>0.1</v>
          </cell>
        </row>
        <row r="322">
          <cell r="E322" t="str">
            <v>SPDCB1</v>
          </cell>
          <cell r="F322">
            <v>4</v>
          </cell>
          <cell r="G322">
            <v>0</v>
          </cell>
          <cell r="H322">
            <v>0.13333333333333333</v>
          </cell>
        </row>
        <row r="323">
          <cell r="E323" t="str">
            <v>DMNOT1</v>
          </cell>
          <cell r="F323">
            <v>1</v>
          </cell>
          <cell r="G323">
            <v>0</v>
          </cell>
          <cell r="H323">
            <v>7.1428571428571425E-2</v>
          </cell>
        </row>
        <row r="324">
          <cell r="E324" t="str">
            <v>HPSHS1j</v>
          </cell>
          <cell r="F324">
            <v>1</v>
          </cell>
          <cell r="G324">
            <v>0</v>
          </cell>
          <cell r="H324">
            <v>1.5873015873015872E-2</v>
          </cell>
        </row>
        <row r="325">
          <cell r="E325" t="str">
            <v>DMAEC2</v>
          </cell>
          <cell r="F325">
            <v>1</v>
          </cell>
          <cell r="G325">
            <v>0</v>
          </cell>
          <cell r="H325">
            <v>7.1428571428571425E-2</v>
          </cell>
        </row>
        <row r="326">
          <cell r="E326" t="str">
            <v>TDGA02</v>
          </cell>
          <cell r="F326">
            <v>0</v>
          </cell>
          <cell r="G326">
            <v>0</v>
          </cell>
          <cell r="H326">
            <v>0</v>
          </cell>
        </row>
        <row r="327">
          <cell r="E327" t="str">
            <v>EIEL3</v>
          </cell>
          <cell r="F327">
            <v>10</v>
          </cell>
          <cell r="G327">
            <v>1</v>
          </cell>
          <cell r="H327">
            <v>0.16666666666666666</v>
          </cell>
        </row>
        <row r="328">
          <cell r="E328" t="str">
            <v>GMGHI1</v>
          </cell>
          <cell r="F328">
            <v>7</v>
          </cell>
          <cell r="G328">
            <v>0</v>
          </cell>
          <cell r="H328">
            <v>0.29166666666666669</v>
          </cell>
        </row>
        <row r="329">
          <cell r="E329" t="str">
            <v>TDCT02</v>
          </cell>
          <cell r="F329">
            <v>1</v>
          </cell>
          <cell r="G329">
            <v>0</v>
          </cell>
          <cell r="H329">
            <v>1.1904761904761904E-2</v>
          </cell>
        </row>
        <row r="330">
          <cell r="E330" t="str">
            <v>GMGCR2</v>
          </cell>
          <cell r="F330">
            <v>0</v>
          </cell>
          <cell r="G330">
            <v>0</v>
          </cell>
          <cell r="H330">
            <v>0</v>
          </cell>
        </row>
        <row r="331">
          <cell r="E331" t="str">
            <v>HMAEA2</v>
          </cell>
          <cell r="F331">
            <v>0</v>
          </cell>
          <cell r="G331">
            <v>0</v>
          </cell>
          <cell r="H331">
            <v>0</v>
          </cell>
        </row>
        <row r="332">
          <cell r="E332" t="str">
            <v>SMTGG2</v>
          </cell>
          <cell r="F332">
            <v>1</v>
          </cell>
          <cell r="G332">
            <v>0</v>
          </cell>
          <cell r="H332">
            <v>4.5454545454545456E-2</v>
          </cell>
        </row>
        <row r="333">
          <cell r="E333" t="str">
            <v>IMIIM1</v>
          </cell>
          <cell r="F333">
            <v>1</v>
          </cell>
          <cell r="G333">
            <v>0</v>
          </cell>
          <cell r="H333">
            <v>7.1428571428571425E-2</v>
          </cell>
        </row>
        <row r="334">
          <cell r="E334" t="str">
            <v>TDIA01</v>
          </cell>
          <cell r="F334">
            <v>1</v>
          </cell>
          <cell r="G334">
            <v>0</v>
          </cell>
          <cell r="H334">
            <v>8.3333333333333329E-2</v>
          </cell>
        </row>
        <row r="335">
          <cell r="E335" t="str">
            <v>DMPSI2</v>
          </cell>
          <cell r="F335">
            <v>4</v>
          </cell>
          <cell r="G335">
            <v>0</v>
          </cell>
          <cell r="H335">
            <v>8.8888888888888892E-2</v>
          </cell>
        </row>
        <row r="336">
          <cell r="E336" t="str">
            <v>GMGAO1</v>
          </cell>
          <cell r="F336">
            <v>15</v>
          </cell>
          <cell r="G336">
            <v>0</v>
          </cell>
          <cell r="H336">
            <v>0.55555555555555558</v>
          </cell>
        </row>
        <row r="337">
          <cell r="E337" t="str">
            <v>IMISD1</v>
          </cell>
          <cell r="F337">
            <v>2</v>
          </cell>
          <cell r="G337">
            <v>0</v>
          </cell>
          <cell r="H337">
            <v>0.125</v>
          </cell>
        </row>
        <row r="338">
          <cell r="E338" t="str">
            <v>SMGAI2</v>
          </cell>
          <cell r="F338">
            <v>0</v>
          </cell>
          <cell r="G338">
            <v>0</v>
          </cell>
          <cell r="H338">
            <v>0</v>
          </cell>
        </row>
        <row r="339">
          <cell r="E339" t="str">
            <v>AIDAS2</v>
          </cell>
          <cell r="F339">
            <v>2</v>
          </cell>
          <cell r="G339">
            <v>0</v>
          </cell>
          <cell r="H339">
            <v>0.14285714285714285</v>
          </cell>
        </row>
        <row r="340">
          <cell r="E340" t="str">
            <v>TDCT01</v>
          </cell>
          <cell r="F340">
            <v>5</v>
          </cell>
          <cell r="G340">
            <v>0</v>
          </cell>
          <cell r="H340">
            <v>4.1666666666666664E-2</v>
          </cell>
        </row>
        <row r="341">
          <cell r="E341" t="str">
            <v>TDFT02</v>
          </cell>
          <cell r="F341">
            <v>16</v>
          </cell>
          <cell r="G341">
            <v>0</v>
          </cell>
          <cell r="H341">
            <v>0.23880597014925373</v>
          </cell>
        </row>
        <row r="342">
          <cell r="E342" t="str">
            <v>HMICC1</v>
          </cell>
          <cell r="F342">
            <v>1</v>
          </cell>
          <cell r="G342">
            <v>0</v>
          </cell>
          <cell r="H342">
            <v>4.5454545454545456E-2</v>
          </cell>
        </row>
        <row r="343">
          <cell r="E343" t="str">
            <v>HMPPV1</v>
          </cell>
          <cell r="F343">
            <v>9</v>
          </cell>
          <cell r="G343">
            <v>0</v>
          </cell>
          <cell r="H343">
            <v>0.5625</v>
          </cell>
        </row>
        <row r="344">
          <cell r="E344" t="str">
            <v>AIMNC2</v>
          </cell>
          <cell r="F344">
            <v>0</v>
          </cell>
          <cell r="G344">
            <v>0</v>
          </cell>
          <cell r="H344">
            <v>0</v>
          </cell>
        </row>
        <row r="345">
          <cell r="E345" t="str">
            <v>SMFNF2</v>
          </cell>
          <cell r="F345">
            <v>0</v>
          </cell>
          <cell r="G345">
            <v>0</v>
          </cell>
          <cell r="H345">
            <v>0</v>
          </cell>
        </row>
        <row r="346">
          <cell r="E346" t="str">
            <v>GMCIB2</v>
          </cell>
          <cell r="F346">
            <v>2</v>
          </cell>
          <cell r="G346">
            <v>0</v>
          </cell>
          <cell r="H346">
            <v>6.4516129032258063E-2</v>
          </cell>
        </row>
        <row r="347">
          <cell r="E347" t="str">
            <v>GMGAO2</v>
          </cell>
          <cell r="F347">
            <v>8</v>
          </cell>
          <cell r="G347">
            <v>0</v>
          </cell>
          <cell r="H347">
            <v>0.26666666666666666</v>
          </cell>
        </row>
        <row r="348">
          <cell r="E348" t="str">
            <v>SMMMF2</v>
          </cell>
          <cell r="F348">
            <v>0</v>
          </cell>
          <cell r="G348">
            <v>0</v>
          </cell>
          <cell r="H348">
            <v>0</v>
          </cell>
        </row>
        <row r="349">
          <cell r="E349" t="str">
            <v>HPHIL1</v>
          </cell>
          <cell r="F349">
            <v>1</v>
          </cell>
          <cell r="G349">
            <v>0</v>
          </cell>
          <cell r="H349">
            <v>4.7619047619047616E-2</v>
          </cell>
        </row>
        <row r="350">
          <cell r="E350" t="str">
            <v>HMLMD2</v>
          </cell>
          <cell r="F350">
            <v>0</v>
          </cell>
          <cell r="G350">
            <v>0</v>
          </cell>
          <cell r="H350">
            <v>0</v>
          </cell>
        </row>
        <row r="351">
          <cell r="E351" t="str">
            <v>DMDRE2</v>
          </cell>
          <cell r="F351">
            <v>3</v>
          </cell>
          <cell r="G351">
            <v>0</v>
          </cell>
          <cell r="H351">
            <v>0.10714285714285714</v>
          </cell>
        </row>
        <row r="352">
          <cell r="E352" t="str">
            <v>DMSPS2</v>
          </cell>
          <cell r="F352">
            <v>0</v>
          </cell>
          <cell r="G352">
            <v>0</v>
          </cell>
          <cell r="H352">
            <v>0</v>
          </cell>
        </row>
        <row r="353">
          <cell r="E353" t="str">
            <v>EIIN5d</v>
          </cell>
          <cell r="F353">
            <v>1</v>
          </cell>
          <cell r="G353">
            <v>0</v>
          </cell>
          <cell r="H353">
            <v>0.1</v>
          </cell>
        </row>
        <row r="354">
          <cell r="E354" t="str">
            <v>TDNA01</v>
          </cell>
          <cell r="F354">
            <v>0</v>
          </cell>
          <cell r="G354">
            <v>0</v>
          </cell>
          <cell r="H354">
            <v>0</v>
          </cell>
        </row>
        <row r="355">
          <cell r="E355" t="str">
            <v>HPPHD1</v>
          </cell>
          <cell r="F355">
            <v>2</v>
          </cell>
          <cell r="G355">
            <v>0</v>
          </cell>
          <cell r="H355">
            <v>0.125</v>
          </cell>
        </row>
        <row r="356">
          <cell r="E356" t="str">
            <v>GMPPB2</v>
          </cell>
          <cell r="F356">
            <v>1</v>
          </cell>
          <cell r="G356">
            <v>0</v>
          </cell>
          <cell r="H356">
            <v>7.1428571428571425E-2</v>
          </cell>
        </row>
        <row r="357">
          <cell r="E357" t="str">
            <v>XMDGF2</v>
          </cell>
          <cell r="F357">
            <v>1</v>
          </cell>
          <cell r="G357">
            <v>0</v>
          </cell>
          <cell r="H357">
            <v>0.1</v>
          </cell>
        </row>
        <row r="358">
          <cell r="E358" t="str">
            <v>DMADA2</v>
          </cell>
          <cell r="F358">
            <v>0</v>
          </cell>
          <cell r="G358">
            <v>0</v>
          </cell>
          <cell r="H358">
            <v>0</v>
          </cell>
        </row>
        <row r="359">
          <cell r="E359" t="str">
            <v>HMPIP1</v>
          </cell>
          <cell r="F359">
            <v>7</v>
          </cell>
          <cell r="G359">
            <v>0</v>
          </cell>
          <cell r="H359">
            <v>0.46666666666666667</v>
          </cell>
        </row>
        <row r="360">
          <cell r="E360" t="str">
            <v>TDTT01</v>
          </cell>
          <cell r="F360">
            <v>0</v>
          </cell>
          <cell r="G360">
            <v>0</v>
          </cell>
          <cell r="H360">
            <v>0</v>
          </cell>
        </row>
        <row r="361">
          <cell r="E361" t="str">
            <v>HMSMS1</v>
          </cell>
          <cell r="F361">
            <v>0</v>
          </cell>
          <cell r="G361">
            <v>0</v>
          </cell>
          <cell r="H361">
            <v>0</v>
          </cell>
        </row>
        <row r="362">
          <cell r="E362" t="str">
            <v>XMDCI2</v>
          </cell>
          <cell r="F362">
            <v>1</v>
          </cell>
          <cell r="G362">
            <v>0</v>
          </cell>
          <cell r="H362">
            <v>4.7619047619047616E-2</v>
          </cell>
        </row>
        <row r="363">
          <cell r="E363" t="str">
            <v>HPLAC1a</v>
          </cell>
          <cell r="F363">
            <v>11</v>
          </cell>
          <cell r="G363">
            <v>0</v>
          </cell>
          <cell r="H363">
            <v>4.1044776119402986E-2</v>
          </cell>
        </row>
        <row r="364">
          <cell r="E364" t="str">
            <v>HPSHS1h</v>
          </cell>
          <cell r="F364">
            <v>6</v>
          </cell>
          <cell r="G364">
            <v>0</v>
          </cell>
          <cell r="H364">
            <v>9.0909090909090912E-2</v>
          </cell>
        </row>
        <row r="365">
          <cell r="E365" t="str">
            <v>EIGE3</v>
          </cell>
          <cell r="F365">
            <v>8</v>
          </cell>
          <cell r="G365">
            <v>0</v>
          </cell>
          <cell r="H365">
            <v>0.1951219512195122</v>
          </cell>
        </row>
        <row r="366">
          <cell r="E366" t="str">
            <v>ML3</v>
          </cell>
          <cell r="F366">
            <v>6</v>
          </cell>
          <cell r="G366">
            <v>0</v>
          </cell>
          <cell r="H366">
            <v>3.3898305084745763E-2</v>
          </cell>
        </row>
        <row r="367">
          <cell r="E367" t="str">
            <v>PPSTA2</v>
          </cell>
          <cell r="F367">
            <v>12</v>
          </cell>
          <cell r="G367">
            <v>0</v>
          </cell>
          <cell r="H367">
            <v>3.2786885245901641E-2</v>
          </cell>
        </row>
        <row r="368">
          <cell r="E368" t="str">
            <v>HMPPC2</v>
          </cell>
          <cell r="F368">
            <v>1</v>
          </cell>
          <cell r="G368">
            <v>0</v>
          </cell>
          <cell r="H368">
            <v>4.7619047619047616E-2</v>
          </cell>
        </row>
        <row r="369">
          <cell r="E369" t="str">
            <v>GMCCA2</v>
          </cell>
          <cell r="F369">
            <v>0</v>
          </cell>
          <cell r="G369">
            <v>0</v>
          </cell>
          <cell r="H369">
            <v>0.1111111111111111</v>
          </cell>
        </row>
        <row r="370">
          <cell r="E370" t="str">
            <v>HMUIC1</v>
          </cell>
          <cell r="F370">
            <v>2</v>
          </cell>
          <cell r="G370">
            <v>0</v>
          </cell>
          <cell r="H370">
            <v>0.1111111111111111</v>
          </cell>
        </row>
        <row r="371">
          <cell r="E371" t="str">
            <v>EIIN5b</v>
          </cell>
          <cell r="F371">
            <v>0</v>
          </cell>
          <cell r="G371">
            <v>0</v>
          </cell>
          <cell r="H371">
            <v>0</v>
          </cell>
        </row>
        <row r="372">
          <cell r="E372" t="str">
            <v>DMNOT2</v>
          </cell>
          <cell r="F372">
            <v>1</v>
          </cell>
          <cell r="G372">
            <v>0</v>
          </cell>
          <cell r="H372">
            <v>4.5454545454545456E-2</v>
          </cell>
        </row>
        <row r="373">
          <cell r="E373" t="str">
            <v>GMVME1</v>
          </cell>
          <cell r="F373">
            <v>0</v>
          </cell>
          <cell r="G373">
            <v>0</v>
          </cell>
          <cell r="H373">
            <v>0</v>
          </cell>
        </row>
        <row r="374">
          <cell r="E374" t="str">
            <v>HPLAC1e</v>
          </cell>
          <cell r="F374">
            <v>14</v>
          </cell>
          <cell r="G374">
            <v>0</v>
          </cell>
          <cell r="H374">
            <v>4.3887147335423198E-2</v>
          </cell>
        </row>
        <row r="375">
          <cell r="E375" t="str">
            <v>IMIEN1</v>
          </cell>
          <cell r="F375">
            <v>0</v>
          </cell>
          <cell r="G375">
            <v>0</v>
          </cell>
          <cell r="H375">
            <v>0</v>
          </cell>
        </row>
        <row r="376">
          <cell r="E376" t="str">
            <v>SMMMP2</v>
          </cell>
          <cell r="F376">
            <v>10</v>
          </cell>
          <cell r="G376">
            <v>0</v>
          </cell>
          <cell r="H376">
            <v>0.47619047619047616</v>
          </cell>
        </row>
        <row r="377">
          <cell r="E377" t="str">
            <v>IPSOE1</v>
          </cell>
          <cell r="F377">
            <v>12</v>
          </cell>
          <cell r="G377">
            <v>0</v>
          </cell>
          <cell r="H377">
            <v>0.22222222222222221</v>
          </cell>
        </row>
        <row r="378">
          <cell r="E378" t="str">
            <v>TDFT01</v>
          </cell>
          <cell r="F378">
            <v>8</v>
          </cell>
          <cell r="G378">
            <v>0</v>
          </cell>
          <cell r="H378">
            <v>8.5106382978723402E-2</v>
          </cell>
        </row>
        <row r="379">
          <cell r="E379" t="str">
            <v>TDKT02</v>
          </cell>
          <cell r="F379">
            <v>2</v>
          </cell>
          <cell r="G379">
            <v>0</v>
          </cell>
          <cell r="H379">
            <v>2.4390243902439025E-2</v>
          </cell>
        </row>
        <row r="380">
          <cell r="E380" t="str">
            <v>AIBIB1</v>
          </cell>
          <cell r="F380">
            <v>2</v>
          </cell>
          <cell r="G380">
            <v>0</v>
          </cell>
          <cell r="H380">
            <v>0.25</v>
          </cell>
        </row>
        <row r="381">
          <cell r="E381" t="str">
            <v>GMGHI2</v>
          </cell>
          <cell r="F381">
            <v>14</v>
          </cell>
          <cell r="G381">
            <v>0</v>
          </cell>
          <cell r="H381">
            <v>0.66666666666666663</v>
          </cell>
        </row>
        <row r="382">
          <cell r="E382" t="str">
            <v>TDST02</v>
          </cell>
          <cell r="F382">
            <v>1</v>
          </cell>
          <cell r="G382">
            <v>0</v>
          </cell>
          <cell r="H382">
            <v>3.7037037037037035E-2</v>
          </cell>
        </row>
        <row r="383">
          <cell r="E383" t="str">
            <v>GMGCR1</v>
          </cell>
          <cell r="F383">
            <v>1</v>
          </cell>
          <cell r="G383">
            <v>0</v>
          </cell>
          <cell r="H383">
            <v>0.14285714285714285</v>
          </cell>
        </row>
        <row r="384">
          <cell r="E384" t="str">
            <v>SMDNI1</v>
          </cell>
          <cell r="F384">
            <v>0</v>
          </cell>
          <cell r="G384">
            <v>0</v>
          </cell>
          <cell r="H384">
            <v>0</v>
          </cell>
        </row>
        <row r="385">
          <cell r="E385" t="str">
            <v>DPDRT2</v>
          </cell>
          <cell r="F385">
            <v>29</v>
          </cell>
          <cell r="G385">
            <v>0</v>
          </cell>
          <cell r="H385">
            <v>5.6201550387596902E-2</v>
          </cell>
        </row>
        <row r="386">
          <cell r="E386" t="str">
            <v>IPECG1b</v>
          </cell>
          <cell r="F386">
            <v>1</v>
          </cell>
          <cell r="G386">
            <v>0</v>
          </cell>
          <cell r="H386">
            <v>1.2500000000000001E-2</v>
          </cell>
        </row>
        <row r="387">
          <cell r="E387" t="str">
            <v>HMPPP1</v>
          </cell>
          <cell r="F387">
            <v>2</v>
          </cell>
          <cell r="G387">
            <v>0</v>
          </cell>
          <cell r="H387">
            <v>0.125</v>
          </cell>
        </row>
        <row r="388">
          <cell r="E388" t="str">
            <v>HPLAC2c</v>
          </cell>
          <cell r="F388">
            <v>0</v>
          </cell>
          <cell r="G388">
            <v>0</v>
          </cell>
          <cell r="H388">
            <v>0</v>
          </cell>
        </row>
        <row r="389">
          <cell r="E389" t="str">
            <v>HMIDI2</v>
          </cell>
          <cell r="F389">
            <v>2</v>
          </cell>
          <cell r="G389">
            <v>1</v>
          </cell>
          <cell r="H389">
            <v>8.3333333333333329E-2</v>
          </cell>
        </row>
        <row r="390">
          <cell r="E390" t="str">
            <v>EIBA5a</v>
          </cell>
          <cell r="F390">
            <v>0</v>
          </cell>
          <cell r="G390">
            <v>0</v>
          </cell>
          <cell r="H390">
            <v>0</v>
          </cell>
        </row>
        <row r="391">
          <cell r="E391" t="str">
            <v>HMPPD2</v>
          </cell>
          <cell r="F391">
            <v>4</v>
          </cell>
          <cell r="G391">
            <v>0</v>
          </cell>
          <cell r="H391">
            <v>0.33333333333333331</v>
          </cell>
        </row>
        <row r="392">
          <cell r="E392" t="str">
            <v>IMIIM2</v>
          </cell>
          <cell r="F392">
            <v>0</v>
          </cell>
          <cell r="G392">
            <v>0</v>
          </cell>
          <cell r="H392">
            <v>0</v>
          </cell>
        </row>
        <row r="393">
          <cell r="E393" t="str">
            <v>SMPOA2</v>
          </cell>
          <cell r="F393">
            <v>0</v>
          </cell>
          <cell r="G393">
            <v>0</v>
          </cell>
          <cell r="H393">
            <v>0</v>
          </cell>
        </row>
        <row r="394">
          <cell r="E394" t="str">
            <v>SMVPP1</v>
          </cell>
          <cell r="F394">
            <v>4</v>
          </cell>
          <cell r="G394">
            <v>0</v>
          </cell>
          <cell r="H394">
            <v>0.2857142857142857</v>
          </cell>
        </row>
        <row r="395">
          <cell r="E395" t="str">
            <v>IMMCC2</v>
          </cell>
          <cell r="F395">
            <v>0</v>
          </cell>
          <cell r="G395">
            <v>0</v>
          </cell>
          <cell r="H395">
            <v>0</v>
          </cell>
        </row>
        <row r="396">
          <cell r="E396" t="str">
            <v>GMCIT2</v>
          </cell>
          <cell r="F396">
            <v>1</v>
          </cell>
          <cell r="G396">
            <v>0</v>
          </cell>
          <cell r="H396">
            <v>5.8823529411764705E-2</v>
          </cell>
        </row>
        <row r="397">
          <cell r="E397" t="str">
            <v>HMICP2</v>
          </cell>
          <cell r="F397">
            <v>3</v>
          </cell>
          <cell r="G397">
            <v>0</v>
          </cell>
          <cell r="H397">
            <v>0.14285714285714285</v>
          </cell>
        </row>
        <row r="398">
          <cell r="E398" t="str">
            <v>DMDGC2</v>
          </cell>
          <cell r="F398">
            <v>1</v>
          </cell>
          <cell r="G398">
            <v>0</v>
          </cell>
          <cell r="H398">
            <v>4.7619047619047616E-2</v>
          </cell>
        </row>
        <row r="399">
          <cell r="E399" t="str">
            <v>TDRT01</v>
          </cell>
          <cell r="F399">
            <v>2</v>
          </cell>
          <cell r="G399">
            <v>0</v>
          </cell>
          <cell r="H399">
            <v>3.0303030303030304E-2</v>
          </cell>
        </row>
        <row r="400">
          <cell r="E400" t="str">
            <v>DPDRT1</v>
          </cell>
          <cell r="F400">
            <v>27</v>
          </cell>
          <cell r="G400">
            <v>0</v>
          </cell>
          <cell r="H400">
            <v>3.2028469750889681E-2</v>
          </cell>
        </row>
        <row r="401">
          <cell r="E401" t="str">
            <v>HPSHS1e</v>
          </cell>
          <cell r="F401">
            <v>2</v>
          </cell>
          <cell r="G401">
            <v>0</v>
          </cell>
          <cell r="H401">
            <v>0.14285714285714285</v>
          </cell>
        </row>
        <row r="402">
          <cell r="E402" t="str">
            <v>DMAFF1</v>
          </cell>
          <cell r="F402">
            <v>5</v>
          </cell>
          <cell r="G402">
            <v>0</v>
          </cell>
          <cell r="H402">
            <v>5.434782608695652E-2</v>
          </cell>
        </row>
        <row r="403">
          <cell r="E403" t="str">
            <v>HMVPH1</v>
          </cell>
          <cell r="F403">
            <v>1</v>
          </cell>
          <cell r="G403">
            <v>0</v>
          </cell>
          <cell r="H403">
            <v>5.5555555555555552E-2</v>
          </cell>
        </row>
        <row r="404">
          <cell r="E404" t="str">
            <v>HMPPC1</v>
          </cell>
          <cell r="F404">
            <v>1</v>
          </cell>
          <cell r="G404">
            <v>0</v>
          </cell>
          <cell r="H404">
            <v>6.6666666666666666E-2</v>
          </cell>
        </row>
        <row r="405">
          <cell r="E405" t="str">
            <v>EMFIT1</v>
          </cell>
          <cell r="F405">
            <v>0</v>
          </cell>
          <cell r="G405">
            <v>0</v>
          </cell>
          <cell r="H405">
            <v>0</v>
          </cell>
        </row>
        <row r="406">
          <cell r="E406" t="str">
            <v>TDET02</v>
          </cell>
          <cell r="F406">
            <v>2</v>
          </cell>
          <cell r="G406">
            <v>0</v>
          </cell>
          <cell r="H406">
            <v>7.407407407407407E-2</v>
          </cell>
        </row>
        <row r="407">
          <cell r="E407" t="str">
            <v>HPLC1fi</v>
          </cell>
          <cell r="F407">
            <v>1</v>
          </cell>
          <cell r="G407">
            <v>0</v>
          </cell>
          <cell r="H407">
            <v>4.7619047619047616E-2</v>
          </cell>
        </row>
        <row r="408">
          <cell r="E408" t="str">
            <v>PMAPA1</v>
          </cell>
          <cell r="F408">
            <v>4</v>
          </cell>
          <cell r="G408">
            <v>0</v>
          </cell>
          <cell r="H408">
            <v>0.15384615384615385</v>
          </cell>
        </row>
        <row r="409">
          <cell r="E409" t="str">
            <v>IMESI1</v>
          </cell>
          <cell r="F409">
            <v>1</v>
          </cell>
          <cell r="G409">
            <v>0</v>
          </cell>
          <cell r="H409">
            <v>0.14285714285714285</v>
          </cell>
        </row>
        <row r="410">
          <cell r="E410" t="str">
            <v>HPSHS2c</v>
          </cell>
          <cell r="F410">
            <v>1</v>
          </cell>
          <cell r="G410">
            <v>0</v>
          </cell>
          <cell r="H410">
            <v>3.5714285714285712E-2</v>
          </cell>
        </row>
        <row r="411">
          <cell r="E411" t="str">
            <v>AIDAS1</v>
          </cell>
          <cell r="F411">
            <v>0</v>
          </cell>
          <cell r="G411">
            <v>0</v>
          </cell>
          <cell r="H411">
            <v>0</v>
          </cell>
        </row>
        <row r="412">
          <cell r="E412" t="str">
            <v>SMTPP2</v>
          </cell>
          <cell r="F412">
            <v>0</v>
          </cell>
          <cell r="G412">
            <v>0</v>
          </cell>
          <cell r="H412">
            <v>0</v>
          </cell>
        </row>
        <row r="413">
          <cell r="E413" t="str">
            <v>HMSED2</v>
          </cell>
          <cell r="F413">
            <v>2</v>
          </cell>
          <cell r="G413">
            <v>0</v>
          </cell>
          <cell r="H413">
            <v>0.25</v>
          </cell>
        </row>
        <row r="414">
          <cell r="E414" t="str">
            <v>HMPPV2</v>
          </cell>
          <cell r="F414">
            <v>11</v>
          </cell>
          <cell r="G414">
            <v>0</v>
          </cell>
          <cell r="H414">
            <v>0.44</v>
          </cell>
        </row>
        <row r="415">
          <cell r="E415" t="str">
            <v>TDNT02</v>
          </cell>
          <cell r="F415">
            <v>2</v>
          </cell>
          <cell r="G415">
            <v>0</v>
          </cell>
          <cell r="H415">
            <v>1.3245033112582781E-2</v>
          </cell>
        </row>
        <row r="416">
          <cell r="E416" t="str">
            <v>EIEI5</v>
          </cell>
          <cell r="F416">
            <v>0</v>
          </cell>
          <cell r="G416">
            <v>0</v>
          </cell>
          <cell r="H416">
            <v>0</v>
          </cell>
        </row>
        <row r="417">
          <cell r="E417" t="str">
            <v>SPDTV2</v>
          </cell>
          <cell r="F417">
            <v>6</v>
          </cell>
          <cell r="G417">
            <v>0</v>
          </cell>
          <cell r="H417">
            <v>0.4</v>
          </cell>
        </row>
        <row r="418">
          <cell r="E418" t="str">
            <v>HMFLE1</v>
          </cell>
          <cell r="F418">
            <v>1</v>
          </cell>
          <cell r="G418">
            <v>0</v>
          </cell>
          <cell r="H418">
            <v>3.125E-2</v>
          </cell>
        </row>
        <row r="419">
          <cell r="E419" t="str">
            <v>IMIDI2</v>
          </cell>
          <cell r="F419">
            <v>1</v>
          </cell>
          <cell r="G419">
            <v>0</v>
          </cell>
          <cell r="H419">
            <v>5.2631578947368418E-2</v>
          </cell>
        </row>
        <row r="420">
          <cell r="E420" t="str">
            <v>SPDTP1</v>
          </cell>
          <cell r="F420">
            <v>1</v>
          </cell>
          <cell r="G420">
            <v>0</v>
          </cell>
          <cell r="H420">
            <v>5.8823529411764705E-2</v>
          </cell>
        </row>
        <row r="421">
          <cell r="E421" t="str">
            <v>HMEFI1</v>
          </cell>
          <cell r="F421">
            <v>0</v>
          </cell>
          <cell r="G421">
            <v>0</v>
          </cell>
          <cell r="H421">
            <v>0</v>
          </cell>
        </row>
        <row r="422">
          <cell r="E422" t="str">
            <v>ECIPE2</v>
          </cell>
          <cell r="F422">
            <v>21</v>
          </cell>
          <cell r="G422">
            <v>0</v>
          </cell>
          <cell r="H422">
            <v>0.21428571428571427</v>
          </cell>
        </row>
        <row r="423">
          <cell r="E423" t="str">
            <v>HMSAT2</v>
          </cell>
          <cell r="F423">
            <v>1</v>
          </cell>
          <cell r="G423">
            <v>0</v>
          </cell>
          <cell r="H423">
            <v>0.14285714285714285</v>
          </cell>
        </row>
        <row r="424">
          <cell r="E424" t="str">
            <v>HPSHS1g</v>
          </cell>
          <cell r="F424">
            <v>0</v>
          </cell>
          <cell r="G424">
            <v>0</v>
          </cell>
          <cell r="H424">
            <v>0</v>
          </cell>
        </row>
        <row r="425">
          <cell r="E425" t="str">
            <v>SMMIM1</v>
          </cell>
          <cell r="F425">
            <v>9</v>
          </cell>
          <cell r="G425">
            <v>0</v>
          </cell>
          <cell r="H425">
            <v>0.19148936170212766</v>
          </cell>
        </row>
        <row r="426">
          <cell r="E426" t="str">
            <v>HMLIN2</v>
          </cell>
          <cell r="F426">
            <v>0</v>
          </cell>
          <cell r="G426">
            <v>0</v>
          </cell>
          <cell r="H426">
            <v>0</v>
          </cell>
        </row>
        <row r="427">
          <cell r="E427" t="str">
            <v>HMVMP1</v>
          </cell>
          <cell r="F427">
            <v>3</v>
          </cell>
          <cell r="G427">
            <v>0</v>
          </cell>
          <cell r="H427">
            <v>0.23076923076923078</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45DDB-0B15-421A-9290-1110C0988937}">
  <dimension ref="A1:N258"/>
  <sheetViews>
    <sheetView workbookViewId="0">
      <selection activeCell="H11" sqref="H11"/>
    </sheetView>
  </sheetViews>
  <sheetFormatPr baseColWidth="10" defaultRowHeight="15" x14ac:dyDescent="0.25"/>
  <cols>
    <col min="1" max="14" width="20.7109375" customWidth="1"/>
  </cols>
  <sheetData>
    <row r="1" spans="1:14" x14ac:dyDescent="0.25">
      <c r="A1" s="11" t="s">
        <v>1511</v>
      </c>
      <c r="B1" s="12"/>
      <c r="C1" s="12"/>
      <c r="D1" s="12"/>
      <c r="E1" s="12"/>
      <c r="F1" s="12"/>
      <c r="G1" s="12"/>
      <c r="H1" s="12"/>
      <c r="I1" s="12"/>
      <c r="J1" s="12"/>
      <c r="K1" s="12"/>
      <c r="L1" s="12"/>
      <c r="M1" s="12"/>
      <c r="N1" s="12"/>
    </row>
    <row r="2" spans="1:14" ht="54" customHeight="1" x14ac:dyDescent="0.25">
      <c r="A2" s="12"/>
      <c r="B2" s="12"/>
      <c r="C2" s="12"/>
      <c r="D2" s="12"/>
      <c r="E2" s="12"/>
      <c r="F2" s="12"/>
      <c r="G2" s="12"/>
      <c r="H2" s="12"/>
      <c r="I2" s="12"/>
      <c r="J2" s="12"/>
      <c r="K2" s="12"/>
      <c r="L2" s="12"/>
      <c r="M2" s="12"/>
      <c r="N2" s="12"/>
    </row>
    <row r="3" spans="1:14" ht="28.5" x14ac:dyDescent="0.25">
      <c r="A3" s="17" t="s">
        <v>16</v>
      </c>
      <c r="B3" s="17"/>
      <c r="C3" s="17"/>
      <c r="D3" s="17"/>
      <c r="E3" s="17"/>
      <c r="F3" s="17"/>
      <c r="G3" s="17"/>
      <c r="H3" s="17"/>
      <c r="I3" s="17"/>
      <c r="J3" s="17"/>
      <c r="K3" s="17"/>
      <c r="L3" s="17"/>
      <c r="M3" s="17"/>
      <c r="N3" s="17"/>
    </row>
    <row r="4" spans="1:14" ht="15" customHeight="1" x14ac:dyDescent="0.25">
      <c r="A4" s="16" t="s">
        <v>2</v>
      </c>
      <c r="B4" s="13" t="s">
        <v>0</v>
      </c>
      <c r="C4" s="13"/>
      <c r="D4" s="13"/>
      <c r="E4" s="13"/>
      <c r="F4" s="13"/>
      <c r="G4" s="13"/>
      <c r="H4" s="16" t="s">
        <v>2</v>
      </c>
      <c r="I4" s="14" t="s">
        <v>1</v>
      </c>
      <c r="J4" s="14"/>
      <c r="K4" s="14"/>
      <c r="L4" s="14"/>
      <c r="M4" s="14"/>
      <c r="N4" s="14"/>
    </row>
    <row r="5" spans="1:14" s="2" customFormat="1" ht="60" x14ac:dyDescent="0.25">
      <c r="A5" s="16"/>
      <c r="B5" s="4" t="s">
        <v>3</v>
      </c>
      <c r="C5" s="5" t="s">
        <v>4</v>
      </c>
      <c r="D5" s="5" t="s">
        <v>5</v>
      </c>
      <c r="E5" s="5" t="s">
        <v>6</v>
      </c>
      <c r="F5" s="5" t="s">
        <v>7</v>
      </c>
      <c r="G5" s="5" t="s">
        <v>8</v>
      </c>
      <c r="H5" s="16"/>
      <c r="I5" s="6" t="s">
        <v>3</v>
      </c>
      <c r="J5" s="7" t="s">
        <v>4</v>
      </c>
      <c r="K5" s="7" t="s">
        <v>5</v>
      </c>
      <c r="L5" s="7" t="s">
        <v>6</v>
      </c>
      <c r="M5" s="7" t="s">
        <v>7</v>
      </c>
      <c r="N5" s="7" t="s">
        <v>8</v>
      </c>
    </row>
    <row r="6" spans="1:14" ht="15" customHeight="1" x14ac:dyDescent="0.25">
      <c r="A6" s="16"/>
      <c r="B6" s="15" t="s">
        <v>9</v>
      </c>
      <c r="C6" s="15"/>
      <c r="D6" s="15"/>
      <c r="E6" s="15"/>
      <c r="F6" s="15"/>
      <c r="G6" s="15"/>
      <c r="H6" s="16"/>
      <c r="I6" s="15" t="s">
        <v>9</v>
      </c>
      <c r="J6" s="15"/>
      <c r="K6" s="15"/>
      <c r="L6" s="15"/>
      <c r="M6" s="15"/>
      <c r="N6" s="15"/>
    </row>
    <row r="7" spans="1:14" s="2" customFormat="1" ht="60" x14ac:dyDescent="0.25">
      <c r="A7" s="16"/>
      <c r="B7" s="3" t="s">
        <v>14</v>
      </c>
      <c r="C7" s="3" t="s">
        <v>13</v>
      </c>
      <c r="D7" s="3" t="s">
        <v>11</v>
      </c>
      <c r="E7" s="3" t="s">
        <v>12</v>
      </c>
      <c r="F7" s="3" t="s">
        <v>15</v>
      </c>
      <c r="G7" s="3" t="s">
        <v>10</v>
      </c>
      <c r="H7" s="16"/>
      <c r="I7" s="3" t="s">
        <v>14</v>
      </c>
      <c r="J7" s="3" t="s">
        <v>13</v>
      </c>
      <c r="K7" s="3" t="s">
        <v>11</v>
      </c>
      <c r="L7" s="3" t="s">
        <v>12</v>
      </c>
      <c r="M7" s="3" t="s">
        <v>15</v>
      </c>
      <c r="N7" s="3" t="s">
        <v>10</v>
      </c>
    </row>
    <row r="8" spans="1:14" x14ac:dyDescent="0.25">
      <c r="A8" t="s">
        <v>17</v>
      </c>
      <c r="B8" s="1" t="s">
        <v>268</v>
      </c>
      <c r="C8" s="8">
        <v>3</v>
      </c>
      <c r="D8" s="8">
        <v>4</v>
      </c>
      <c r="E8" s="8">
        <v>4</v>
      </c>
      <c r="F8" s="8">
        <v>1.5</v>
      </c>
      <c r="G8" s="8">
        <v>2</v>
      </c>
      <c r="H8" t="s">
        <v>32</v>
      </c>
      <c r="I8" s="9">
        <v>0</v>
      </c>
      <c r="J8" s="8" t="s">
        <v>268</v>
      </c>
      <c r="K8" s="8" t="s">
        <v>268</v>
      </c>
      <c r="L8" s="8" t="s">
        <v>268</v>
      </c>
      <c r="M8" s="8" t="s">
        <v>268</v>
      </c>
      <c r="N8" s="8" t="s">
        <v>268</v>
      </c>
    </row>
    <row r="9" spans="1:14" x14ac:dyDescent="0.25">
      <c r="A9" t="s">
        <v>18</v>
      </c>
      <c r="B9" s="1" t="s">
        <v>268</v>
      </c>
      <c r="C9" s="8">
        <v>2.4285714285714284</v>
      </c>
      <c r="D9" s="8">
        <v>2.7142857142857144</v>
      </c>
      <c r="E9" s="8">
        <v>2.8571428571428572</v>
      </c>
      <c r="F9" s="8">
        <v>2.1428571428571428</v>
      </c>
      <c r="G9" s="8">
        <v>3</v>
      </c>
      <c r="H9" t="s">
        <v>33</v>
      </c>
      <c r="I9" s="9">
        <v>7.1428571428571425E-2</v>
      </c>
      <c r="J9" s="8">
        <v>5</v>
      </c>
      <c r="K9" s="8">
        <v>5</v>
      </c>
      <c r="L9" s="8">
        <v>5</v>
      </c>
      <c r="M9" s="8">
        <v>5</v>
      </c>
      <c r="N9" s="8">
        <v>5</v>
      </c>
    </row>
    <row r="10" spans="1:14" x14ac:dyDescent="0.25">
      <c r="A10" t="s">
        <v>19</v>
      </c>
      <c r="B10" s="1" t="s">
        <v>268</v>
      </c>
      <c r="C10" s="8">
        <v>3</v>
      </c>
      <c r="D10" s="8">
        <v>3.5</v>
      </c>
      <c r="E10" s="8">
        <v>4.5</v>
      </c>
      <c r="F10" s="8">
        <v>4.5</v>
      </c>
      <c r="G10" s="8">
        <v>4</v>
      </c>
      <c r="H10" t="s">
        <v>269</v>
      </c>
      <c r="I10" s="9">
        <v>8.0178173719376397E-2</v>
      </c>
      <c r="J10" s="8">
        <v>3.8472222222222223</v>
      </c>
      <c r="K10" s="8">
        <v>3.6666666666666665</v>
      </c>
      <c r="L10" s="8">
        <v>3.9166666666666665</v>
      </c>
      <c r="M10" s="8">
        <v>3.5833333333333335</v>
      </c>
      <c r="N10" s="8">
        <v>3.5972222222222223</v>
      </c>
    </row>
    <row r="11" spans="1:14" x14ac:dyDescent="0.25">
      <c r="A11" t="s">
        <v>20</v>
      </c>
      <c r="B11" s="1" t="s">
        <v>268</v>
      </c>
      <c r="C11" s="8">
        <v>4</v>
      </c>
      <c r="D11" s="8">
        <v>4</v>
      </c>
      <c r="E11" s="8">
        <v>4</v>
      </c>
      <c r="F11" s="8">
        <v>3</v>
      </c>
      <c r="G11" s="8">
        <v>4</v>
      </c>
      <c r="H11" t="s">
        <v>25</v>
      </c>
      <c r="I11" s="9">
        <v>0.16161616161616163</v>
      </c>
      <c r="J11" s="8">
        <v>2.9375</v>
      </c>
      <c r="K11" s="8">
        <v>3.75</v>
      </c>
      <c r="L11" s="8">
        <v>3.3125</v>
      </c>
      <c r="M11" s="8">
        <v>3.3125</v>
      </c>
      <c r="N11" s="8">
        <v>3.625</v>
      </c>
    </row>
    <row r="12" spans="1:14" x14ac:dyDescent="0.25">
      <c r="A12" t="s">
        <v>21</v>
      </c>
      <c r="B12" s="1" t="s">
        <v>268</v>
      </c>
      <c r="C12" s="8">
        <v>3.3333333333333335</v>
      </c>
      <c r="D12" s="8">
        <v>3</v>
      </c>
      <c r="E12" s="8">
        <v>3</v>
      </c>
      <c r="F12" s="8">
        <v>2.3333333333333335</v>
      </c>
      <c r="G12" s="8">
        <v>3</v>
      </c>
      <c r="H12" t="s">
        <v>190</v>
      </c>
      <c r="I12" s="9">
        <v>3.7037037037037035E-2</v>
      </c>
      <c r="J12" s="8">
        <v>4</v>
      </c>
      <c r="K12" s="8">
        <v>3</v>
      </c>
      <c r="L12" s="8">
        <v>4</v>
      </c>
      <c r="M12" s="8">
        <v>3</v>
      </c>
      <c r="N12" s="8">
        <v>3</v>
      </c>
    </row>
    <row r="13" spans="1:14" x14ac:dyDescent="0.25">
      <c r="A13" t="s">
        <v>22</v>
      </c>
      <c r="B13" s="1" t="s">
        <v>268</v>
      </c>
      <c r="C13" s="8">
        <v>3</v>
      </c>
      <c r="D13" s="8">
        <v>3</v>
      </c>
      <c r="E13" s="8">
        <v>3.5</v>
      </c>
      <c r="F13" s="8">
        <v>3.5</v>
      </c>
      <c r="G13" s="8">
        <v>4</v>
      </c>
      <c r="H13" t="s">
        <v>23</v>
      </c>
      <c r="I13" s="9">
        <v>0.25</v>
      </c>
      <c r="J13" s="8">
        <v>4.5</v>
      </c>
      <c r="K13" s="8">
        <v>4</v>
      </c>
      <c r="L13" s="8">
        <v>4.75</v>
      </c>
      <c r="M13" s="8">
        <v>4.25</v>
      </c>
      <c r="N13" s="8">
        <v>4</v>
      </c>
    </row>
    <row r="14" spans="1:14" x14ac:dyDescent="0.25">
      <c r="A14" t="s">
        <v>23</v>
      </c>
      <c r="B14" s="1" t="s">
        <v>268</v>
      </c>
      <c r="C14" s="8">
        <v>4.5</v>
      </c>
      <c r="D14" s="8">
        <v>4</v>
      </c>
      <c r="E14" s="8">
        <v>4.3333333333333304</v>
      </c>
      <c r="F14" s="8">
        <v>3.6666666666666665</v>
      </c>
      <c r="G14" s="8">
        <v>3.8333333333333335</v>
      </c>
      <c r="H14" t="s">
        <v>24</v>
      </c>
      <c r="I14" s="9">
        <v>0.18181818181818182</v>
      </c>
      <c r="J14" s="8">
        <v>4</v>
      </c>
      <c r="K14" s="8">
        <v>4.5</v>
      </c>
      <c r="L14" s="8">
        <v>4.5</v>
      </c>
      <c r="M14" s="8">
        <v>3.5</v>
      </c>
      <c r="N14" s="8">
        <v>4.5</v>
      </c>
    </row>
    <row r="15" spans="1:14" x14ac:dyDescent="0.25">
      <c r="A15" t="s">
        <v>24</v>
      </c>
      <c r="B15" s="1" t="s">
        <v>268</v>
      </c>
      <c r="C15" s="8">
        <v>2</v>
      </c>
      <c r="D15" s="8">
        <v>3</v>
      </c>
      <c r="E15" s="8">
        <v>2</v>
      </c>
      <c r="F15" s="8">
        <v>2</v>
      </c>
      <c r="G15" s="8">
        <v>2</v>
      </c>
      <c r="H15" t="s">
        <v>191</v>
      </c>
      <c r="I15" s="9">
        <v>7.1428571428571425E-2</v>
      </c>
      <c r="J15" s="8">
        <v>3</v>
      </c>
      <c r="K15" s="8">
        <v>4</v>
      </c>
      <c r="L15" s="8">
        <v>4</v>
      </c>
      <c r="M15" s="8">
        <v>4</v>
      </c>
      <c r="N15" s="8">
        <v>4</v>
      </c>
    </row>
    <row r="16" spans="1:14" x14ac:dyDescent="0.25">
      <c r="A16" t="s">
        <v>25</v>
      </c>
      <c r="B16" s="1" t="s">
        <v>268</v>
      </c>
      <c r="C16" s="8">
        <v>2.9166666666666665</v>
      </c>
      <c r="D16" s="8">
        <v>4</v>
      </c>
      <c r="E16" s="8">
        <v>3</v>
      </c>
      <c r="F16" s="8">
        <v>3.3333333333333335</v>
      </c>
      <c r="G16" s="8">
        <v>3.0833333333333335</v>
      </c>
      <c r="H16" t="s">
        <v>26</v>
      </c>
      <c r="I16" s="9">
        <v>0.125</v>
      </c>
      <c r="J16" s="8">
        <v>2</v>
      </c>
      <c r="K16" s="8">
        <v>2.5</v>
      </c>
      <c r="L16" s="8">
        <v>2</v>
      </c>
      <c r="M16" s="8">
        <v>4</v>
      </c>
      <c r="N16" s="8">
        <v>3.5</v>
      </c>
    </row>
    <row r="17" spans="1:14" x14ac:dyDescent="0.25">
      <c r="A17" t="s">
        <v>26</v>
      </c>
      <c r="B17" s="1" t="s">
        <v>268</v>
      </c>
      <c r="C17" s="8">
        <v>3</v>
      </c>
      <c r="D17" s="8">
        <v>4</v>
      </c>
      <c r="E17" s="8">
        <v>4</v>
      </c>
      <c r="F17" s="8">
        <v>2</v>
      </c>
      <c r="G17" s="8">
        <v>3</v>
      </c>
      <c r="H17" t="s">
        <v>34</v>
      </c>
      <c r="I17" s="9">
        <v>6.6666666666666666E-2</v>
      </c>
      <c r="J17" s="8">
        <v>4</v>
      </c>
      <c r="K17" s="8">
        <v>4</v>
      </c>
      <c r="L17" s="8">
        <v>4</v>
      </c>
      <c r="M17" s="8">
        <v>3</v>
      </c>
      <c r="N17" s="8">
        <v>4</v>
      </c>
    </row>
    <row r="18" spans="1:14" x14ac:dyDescent="0.25">
      <c r="A18" t="s">
        <v>27</v>
      </c>
      <c r="B18" s="1" t="s">
        <v>268</v>
      </c>
      <c r="C18" s="8">
        <v>4.5</v>
      </c>
      <c r="D18" s="8">
        <v>4</v>
      </c>
      <c r="E18" s="8">
        <v>5</v>
      </c>
      <c r="F18" s="8">
        <v>4</v>
      </c>
      <c r="G18" s="8">
        <v>3.5</v>
      </c>
      <c r="H18" t="s">
        <v>192</v>
      </c>
      <c r="I18" s="9">
        <v>0</v>
      </c>
      <c r="J18" s="8" t="s">
        <v>268</v>
      </c>
      <c r="K18" s="8" t="s">
        <v>268</v>
      </c>
      <c r="L18" s="8" t="s">
        <v>268</v>
      </c>
      <c r="M18" s="8" t="s">
        <v>268</v>
      </c>
      <c r="N18" s="8" t="s">
        <v>268</v>
      </c>
    </row>
    <row r="19" spans="1:14" x14ac:dyDescent="0.25">
      <c r="A19" t="s">
        <v>28</v>
      </c>
      <c r="B19" s="1" t="s">
        <v>268</v>
      </c>
      <c r="C19" s="8">
        <v>3</v>
      </c>
      <c r="D19" s="8">
        <v>3</v>
      </c>
      <c r="E19" s="8">
        <v>3.5</v>
      </c>
      <c r="F19" s="8">
        <v>3.5</v>
      </c>
      <c r="G19" s="8">
        <v>4</v>
      </c>
      <c r="H19" t="s">
        <v>30</v>
      </c>
      <c r="I19" s="9">
        <v>5.1020408163265307E-2</v>
      </c>
      <c r="J19" s="8">
        <v>3.6</v>
      </c>
      <c r="K19" s="8">
        <v>4.2</v>
      </c>
      <c r="L19" s="8">
        <v>3.6</v>
      </c>
      <c r="M19" s="8">
        <v>2.8</v>
      </c>
      <c r="N19" s="8">
        <v>3.4</v>
      </c>
    </row>
    <row r="20" spans="1:14" x14ac:dyDescent="0.25">
      <c r="A20" t="s">
        <v>29</v>
      </c>
      <c r="B20" s="1" t="s">
        <v>268</v>
      </c>
      <c r="C20" s="8">
        <v>5</v>
      </c>
      <c r="D20" s="8">
        <v>5</v>
      </c>
      <c r="E20" s="8">
        <v>5</v>
      </c>
      <c r="F20" s="8">
        <v>3.6</v>
      </c>
      <c r="G20" s="8">
        <v>3.6</v>
      </c>
      <c r="H20" t="s">
        <v>27</v>
      </c>
      <c r="I20" s="9">
        <v>6.4516129032258063E-2</v>
      </c>
      <c r="J20" s="8">
        <v>4</v>
      </c>
      <c r="K20" s="8">
        <v>3.5</v>
      </c>
      <c r="L20" s="8">
        <v>4</v>
      </c>
      <c r="M20" s="8">
        <v>4</v>
      </c>
      <c r="N20" s="8">
        <v>4</v>
      </c>
    </row>
    <row r="21" spans="1:14" x14ac:dyDescent="0.25">
      <c r="A21" t="s">
        <v>30</v>
      </c>
      <c r="B21" s="1" t="s">
        <v>268</v>
      </c>
      <c r="C21" s="8">
        <v>3.5</v>
      </c>
      <c r="D21" s="8">
        <v>3.8</v>
      </c>
      <c r="E21" s="8">
        <v>3.8</v>
      </c>
      <c r="F21" s="8">
        <v>3.4</v>
      </c>
      <c r="G21" s="8">
        <v>3.6</v>
      </c>
      <c r="H21" t="s">
        <v>28</v>
      </c>
      <c r="I21" s="9">
        <v>6.6666666666666666E-2</v>
      </c>
      <c r="J21" s="8">
        <v>4.5</v>
      </c>
      <c r="K21" s="8">
        <v>4.5</v>
      </c>
      <c r="L21" s="8">
        <v>4.5</v>
      </c>
      <c r="M21" s="8">
        <v>5</v>
      </c>
      <c r="N21" s="8">
        <v>5</v>
      </c>
    </row>
    <row r="22" spans="1:14" x14ac:dyDescent="0.25">
      <c r="A22" t="s">
        <v>31</v>
      </c>
      <c r="B22" s="1" t="s">
        <v>268</v>
      </c>
      <c r="C22" s="8">
        <v>5</v>
      </c>
      <c r="D22" s="8">
        <v>5</v>
      </c>
      <c r="E22" s="8">
        <v>5</v>
      </c>
      <c r="F22" s="8">
        <v>5</v>
      </c>
      <c r="G22" s="8">
        <v>5</v>
      </c>
      <c r="H22" t="s">
        <v>29</v>
      </c>
      <c r="I22" s="9">
        <v>0.3</v>
      </c>
      <c r="J22" s="8">
        <v>5</v>
      </c>
      <c r="K22" s="8">
        <v>5</v>
      </c>
      <c r="L22" s="8">
        <v>5</v>
      </c>
      <c r="M22" s="8">
        <v>3.6666666666666665</v>
      </c>
      <c r="N22" s="8">
        <v>3.6666666666666665</v>
      </c>
    </row>
    <row r="23" spans="1:14" x14ac:dyDescent="0.25">
      <c r="A23" t="s">
        <v>32</v>
      </c>
      <c r="B23" s="1" t="s">
        <v>268</v>
      </c>
      <c r="C23" s="8">
        <v>5</v>
      </c>
      <c r="D23" s="8">
        <v>4</v>
      </c>
      <c r="E23" s="8">
        <v>4</v>
      </c>
      <c r="F23" s="8">
        <v>4</v>
      </c>
      <c r="G23" s="8">
        <v>4</v>
      </c>
      <c r="H23" t="s">
        <v>31</v>
      </c>
      <c r="I23" s="9">
        <v>0.05</v>
      </c>
      <c r="J23" s="8">
        <v>4</v>
      </c>
      <c r="K23" s="8">
        <v>4</v>
      </c>
      <c r="L23" s="8">
        <v>5</v>
      </c>
      <c r="M23" s="8">
        <v>5</v>
      </c>
      <c r="N23" s="8">
        <v>5</v>
      </c>
    </row>
    <row r="24" spans="1:14" x14ac:dyDescent="0.25">
      <c r="A24" t="s">
        <v>33</v>
      </c>
      <c r="B24" s="1" t="s">
        <v>268</v>
      </c>
      <c r="C24" s="8">
        <v>5</v>
      </c>
      <c r="D24" s="8">
        <v>5</v>
      </c>
      <c r="E24" s="8">
        <v>5</v>
      </c>
      <c r="F24" s="8">
        <v>5</v>
      </c>
      <c r="G24" s="8">
        <v>5</v>
      </c>
      <c r="H24" t="s">
        <v>40</v>
      </c>
      <c r="I24" s="9">
        <v>2.2727272727272728E-2</v>
      </c>
      <c r="J24" s="8">
        <v>2</v>
      </c>
      <c r="K24" s="8">
        <v>2</v>
      </c>
      <c r="L24" s="8">
        <v>1</v>
      </c>
      <c r="M24" s="8">
        <v>3</v>
      </c>
      <c r="N24" s="8">
        <v>3</v>
      </c>
    </row>
    <row r="25" spans="1:14" x14ac:dyDescent="0.25">
      <c r="A25" t="s">
        <v>34</v>
      </c>
      <c r="B25" s="1" t="s">
        <v>268</v>
      </c>
      <c r="C25" s="8">
        <v>3</v>
      </c>
      <c r="D25" s="8">
        <v>5</v>
      </c>
      <c r="E25" s="8">
        <v>5</v>
      </c>
      <c r="F25" s="8">
        <v>4</v>
      </c>
      <c r="G25" s="8">
        <v>4</v>
      </c>
      <c r="H25" t="s">
        <v>35</v>
      </c>
      <c r="I25" s="9">
        <v>0</v>
      </c>
      <c r="J25" s="8" t="s">
        <v>268</v>
      </c>
      <c r="K25" s="8" t="s">
        <v>268</v>
      </c>
      <c r="L25" s="8" t="s">
        <v>268</v>
      </c>
      <c r="M25" s="8" t="s">
        <v>268</v>
      </c>
      <c r="N25" s="8" t="s">
        <v>268</v>
      </c>
    </row>
    <row r="26" spans="1:14" x14ac:dyDescent="0.25">
      <c r="A26" t="s">
        <v>35</v>
      </c>
      <c r="B26" s="1" t="s">
        <v>268</v>
      </c>
      <c r="C26" s="8">
        <v>5</v>
      </c>
      <c r="D26" s="8">
        <v>5</v>
      </c>
      <c r="E26" s="8">
        <v>5</v>
      </c>
      <c r="F26" s="8">
        <v>4</v>
      </c>
      <c r="G26" s="8">
        <v>4</v>
      </c>
      <c r="H26" t="s">
        <v>36</v>
      </c>
      <c r="I26" s="9">
        <v>9.0909090909090912E-2</v>
      </c>
      <c r="J26" s="8">
        <v>4</v>
      </c>
      <c r="K26" s="8">
        <v>4</v>
      </c>
      <c r="L26" s="8">
        <v>5</v>
      </c>
      <c r="M26" s="8">
        <v>4</v>
      </c>
      <c r="N26" s="8">
        <v>4</v>
      </c>
    </row>
    <row r="27" spans="1:14" x14ac:dyDescent="0.25">
      <c r="A27" t="s">
        <v>36</v>
      </c>
      <c r="B27" s="1" t="s">
        <v>268</v>
      </c>
      <c r="C27" s="8">
        <v>5</v>
      </c>
      <c r="D27" s="8">
        <v>4</v>
      </c>
      <c r="E27" s="8">
        <v>4</v>
      </c>
      <c r="F27" s="8">
        <v>4</v>
      </c>
      <c r="G27" s="8">
        <v>4</v>
      </c>
      <c r="H27" t="s">
        <v>37</v>
      </c>
      <c r="I27" s="9">
        <v>0</v>
      </c>
      <c r="J27" s="8" t="s">
        <v>268</v>
      </c>
      <c r="K27" s="8" t="s">
        <v>268</v>
      </c>
      <c r="L27" s="8" t="s">
        <v>268</v>
      </c>
      <c r="M27" s="8" t="s">
        <v>268</v>
      </c>
      <c r="N27" s="8" t="s">
        <v>268</v>
      </c>
    </row>
    <row r="28" spans="1:14" x14ac:dyDescent="0.25">
      <c r="A28" t="s">
        <v>37</v>
      </c>
      <c r="B28" s="1" t="s">
        <v>268</v>
      </c>
      <c r="C28" s="8">
        <v>3.6666666666666665</v>
      </c>
      <c r="D28" s="8">
        <v>3.6666666666666665</v>
      </c>
      <c r="E28" s="8">
        <v>4.333333333333333</v>
      </c>
      <c r="F28" s="8">
        <v>4</v>
      </c>
      <c r="G28" s="8">
        <v>4.333333333333333</v>
      </c>
      <c r="H28" t="s">
        <v>38</v>
      </c>
      <c r="I28" s="9">
        <v>0.10344827586206896</v>
      </c>
      <c r="J28" s="8">
        <v>3.3333333333333335</v>
      </c>
      <c r="K28" s="8">
        <v>4</v>
      </c>
      <c r="L28" s="8">
        <v>4.333333333333333</v>
      </c>
      <c r="M28" s="8">
        <v>4.333333333333333</v>
      </c>
      <c r="N28" s="8">
        <v>4.666666666666667</v>
      </c>
    </row>
    <row r="29" spans="1:14" x14ac:dyDescent="0.25">
      <c r="A29" t="s">
        <v>38</v>
      </c>
      <c r="B29" s="1" t="s">
        <v>268</v>
      </c>
      <c r="C29" s="8">
        <v>3.7777777777777777</v>
      </c>
      <c r="D29" s="8">
        <v>4.2222222222222223</v>
      </c>
      <c r="E29" s="8">
        <v>3.8888888888888888</v>
      </c>
      <c r="F29" s="8">
        <v>3.6666666666666665</v>
      </c>
      <c r="G29" s="8">
        <v>3.7777777777777777</v>
      </c>
      <c r="H29" t="s">
        <v>39</v>
      </c>
      <c r="I29" s="9">
        <v>8.3333333333333329E-2</v>
      </c>
      <c r="J29" s="8">
        <v>5</v>
      </c>
      <c r="K29" s="8">
        <v>5</v>
      </c>
      <c r="L29" s="8">
        <v>5</v>
      </c>
      <c r="M29" s="8">
        <v>5</v>
      </c>
      <c r="N29" s="8">
        <v>5</v>
      </c>
    </row>
    <row r="30" spans="1:14" x14ac:dyDescent="0.25">
      <c r="A30" t="s">
        <v>39</v>
      </c>
      <c r="B30" s="1" t="s">
        <v>268</v>
      </c>
      <c r="C30" s="8">
        <v>4.5</v>
      </c>
      <c r="D30" s="8">
        <v>4.5</v>
      </c>
      <c r="E30" s="8">
        <v>4.75</v>
      </c>
      <c r="F30" s="8">
        <v>4.25</v>
      </c>
      <c r="G30" s="8">
        <v>4.25</v>
      </c>
      <c r="H30" t="s">
        <v>41</v>
      </c>
      <c r="I30" s="9">
        <v>6.25E-2</v>
      </c>
      <c r="J30" s="8">
        <v>4</v>
      </c>
      <c r="K30" s="8">
        <v>4</v>
      </c>
      <c r="L30" s="8">
        <v>4</v>
      </c>
      <c r="M30" s="8">
        <v>4</v>
      </c>
      <c r="N30" s="8">
        <v>4</v>
      </c>
    </row>
    <row r="31" spans="1:14" x14ac:dyDescent="0.25">
      <c r="A31" t="s">
        <v>40</v>
      </c>
      <c r="B31" s="1" t="s">
        <v>268</v>
      </c>
      <c r="C31" s="8">
        <v>4</v>
      </c>
      <c r="D31" s="8">
        <v>4</v>
      </c>
      <c r="E31" s="8">
        <v>2</v>
      </c>
      <c r="F31" s="8">
        <v>3</v>
      </c>
      <c r="G31" s="8">
        <v>3</v>
      </c>
      <c r="H31" t="s">
        <v>42</v>
      </c>
      <c r="I31" s="9">
        <v>0.13636363636363635</v>
      </c>
      <c r="J31" s="8">
        <v>4.666666666666667</v>
      </c>
      <c r="K31" s="8">
        <v>4.333333333333333</v>
      </c>
      <c r="L31" s="8">
        <v>4.333333333333333</v>
      </c>
      <c r="M31" s="8">
        <v>4.333333333333333</v>
      </c>
      <c r="N31" s="8">
        <v>4</v>
      </c>
    </row>
    <row r="32" spans="1:14" x14ac:dyDescent="0.25">
      <c r="A32" t="s">
        <v>41</v>
      </c>
      <c r="B32" s="1" t="s">
        <v>268</v>
      </c>
      <c r="C32" s="8">
        <v>4.5</v>
      </c>
      <c r="D32" s="8">
        <v>4.5</v>
      </c>
      <c r="E32" s="8">
        <v>4</v>
      </c>
      <c r="F32" s="8">
        <v>4</v>
      </c>
      <c r="G32" s="8">
        <v>4.5</v>
      </c>
      <c r="H32" t="s">
        <v>45</v>
      </c>
      <c r="I32" s="9">
        <v>5.6603773584905662E-2</v>
      </c>
      <c r="J32" s="8">
        <v>3.3333333333333335</v>
      </c>
      <c r="K32" s="8">
        <v>3.6666666666666665</v>
      </c>
      <c r="L32" s="8">
        <v>3</v>
      </c>
      <c r="M32" s="8">
        <v>3.6666666666666665</v>
      </c>
      <c r="N32" s="8">
        <v>3</v>
      </c>
    </row>
    <row r="33" spans="1:14" x14ac:dyDescent="0.25">
      <c r="A33" t="s">
        <v>42</v>
      </c>
      <c r="B33" s="1" t="s">
        <v>268</v>
      </c>
      <c r="C33" s="8">
        <v>3.75</v>
      </c>
      <c r="D33" s="8">
        <v>4</v>
      </c>
      <c r="E33" s="8">
        <v>3.75</v>
      </c>
      <c r="F33" s="8">
        <v>3.5</v>
      </c>
      <c r="G33" s="8">
        <v>3.375</v>
      </c>
      <c r="H33" t="s">
        <v>48</v>
      </c>
      <c r="I33" s="9">
        <v>6.4516129032258063E-2</v>
      </c>
      <c r="J33" s="8">
        <v>3.5</v>
      </c>
      <c r="K33" s="8">
        <v>4</v>
      </c>
      <c r="L33" s="8">
        <v>3.5</v>
      </c>
      <c r="M33" s="8">
        <v>3.5</v>
      </c>
      <c r="N33" s="8">
        <v>3.5</v>
      </c>
    </row>
    <row r="34" spans="1:14" x14ac:dyDescent="0.25">
      <c r="A34" t="s">
        <v>43</v>
      </c>
      <c r="B34" s="1" t="s">
        <v>268</v>
      </c>
      <c r="C34" s="8">
        <v>5</v>
      </c>
      <c r="D34" s="8">
        <v>5</v>
      </c>
      <c r="E34" s="8">
        <v>5</v>
      </c>
      <c r="F34" s="8">
        <v>5</v>
      </c>
      <c r="G34" s="8">
        <v>5</v>
      </c>
      <c r="H34" t="s">
        <v>53</v>
      </c>
      <c r="I34" s="9">
        <v>0</v>
      </c>
      <c r="J34" s="8" t="s">
        <v>268</v>
      </c>
      <c r="K34" s="8" t="s">
        <v>268</v>
      </c>
      <c r="L34" s="8" t="s">
        <v>268</v>
      </c>
      <c r="M34" s="8" t="s">
        <v>268</v>
      </c>
      <c r="N34" s="8" t="s">
        <v>268</v>
      </c>
    </row>
    <row r="35" spans="1:14" x14ac:dyDescent="0.25">
      <c r="A35" t="s">
        <v>44</v>
      </c>
      <c r="B35" s="1" t="s">
        <v>268</v>
      </c>
      <c r="C35" s="8">
        <v>3.5</v>
      </c>
      <c r="D35" s="8">
        <v>3.75</v>
      </c>
      <c r="E35" s="8">
        <v>4</v>
      </c>
      <c r="F35" s="8">
        <v>3.75</v>
      </c>
      <c r="G35" s="8">
        <v>4</v>
      </c>
      <c r="H35" t="s">
        <v>54</v>
      </c>
      <c r="I35" s="9">
        <v>0.125</v>
      </c>
      <c r="J35" s="8">
        <v>4</v>
      </c>
      <c r="K35" s="8">
        <v>3</v>
      </c>
      <c r="L35" s="8">
        <v>4</v>
      </c>
      <c r="M35" s="8">
        <v>2</v>
      </c>
      <c r="N35" s="8">
        <v>3</v>
      </c>
    </row>
    <row r="36" spans="1:14" x14ac:dyDescent="0.25">
      <c r="A36" t="s">
        <v>45</v>
      </c>
      <c r="B36" s="1" t="s">
        <v>268</v>
      </c>
      <c r="C36" s="8">
        <v>3.4285714285714284</v>
      </c>
      <c r="D36" s="8">
        <v>3.7142857142857144</v>
      </c>
      <c r="E36" s="8">
        <v>3.7142857142857144</v>
      </c>
      <c r="F36" s="8">
        <v>4</v>
      </c>
      <c r="G36" s="8">
        <v>3.8571428571428572</v>
      </c>
      <c r="H36" t="s">
        <v>49</v>
      </c>
      <c r="I36" s="9">
        <v>0</v>
      </c>
      <c r="J36" s="8" t="s">
        <v>268</v>
      </c>
      <c r="K36" s="8" t="s">
        <v>268</v>
      </c>
      <c r="L36" s="8" t="s">
        <v>268</v>
      </c>
      <c r="M36" s="8" t="s">
        <v>268</v>
      </c>
      <c r="N36" s="8" t="s">
        <v>268</v>
      </c>
    </row>
    <row r="37" spans="1:14" x14ac:dyDescent="0.25">
      <c r="A37" t="s">
        <v>46</v>
      </c>
      <c r="B37" s="1" t="s">
        <v>268</v>
      </c>
      <c r="C37" s="8">
        <v>3</v>
      </c>
      <c r="D37" s="8">
        <v>4</v>
      </c>
      <c r="E37" s="8">
        <v>4</v>
      </c>
      <c r="F37" s="8">
        <v>4</v>
      </c>
      <c r="G37" s="8">
        <v>4</v>
      </c>
      <c r="H37" t="s">
        <v>50</v>
      </c>
      <c r="I37" s="9">
        <v>0.125</v>
      </c>
      <c r="J37" s="8">
        <v>4</v>
      </c>
      <c r="K37" s="8">
        <v>5</v>
      </c>
      <c r="L37" s="8">
        <v>5</v>
      </c>
      <c r="M37" s="8">
        <v>4</v>
      </c>
      <c r="N37" s="8">
        <v>5</v>
      </c>
    </row>
    <row r="38" spans="1:14" x14ac:dyDescent="0.25">
      <c r="A38" t="s">
        <v>47</v>
      </c>
      <c r="B38" s="1" t="s">
        <v>268</v>
      </c>
      <c r="C38" s="8">
        <v>3.3333333333333335</v>
      </c>
      <c r="D38" s="8">
        <v>3.6666666666666665</v>
      </c>
      <c r="E38" s="8">
        <v>4</v>
      </c>
      <c r="F38" s="8">
        <v>4</v>
      </c>
      <c r="G38" s="8">
        <v>4</v>
      </c>
      <c r="H38" t="s">
        <v>51</v>
      </c>
      <c r="I38" s="9">
        <v>6.6666666666666666E-2</v>
      </c>
      <c r="J38" s="8">
        <v>4</v>
      </c>
      <c r="K38" s="8">
        <v>4</v>
      </c>
      <c r="L38" s="8">
        <v>5</v>
      </c>
      <c r="M38" s="8">
        <v>5</v>
      </c>
      <c r="N38" s="8">
        <v>4</v>
      </c>
    </row>
    <row r="39" spans="1:14" x14ac:dyDescent="0.25">
      <c r="A39" t="s">
        <v>48</v>
      </c>
      <c r="B39" s="1" t="s">
        <v>268</v>
      </c>
      <c r="C39" s="8">
        <v>4.5</v>
      </c>
      <c r="D39" s="8">
        <v>4</v>
      </c>
      <c r="E39" s="8">
        <v>5</v>
      </c>
      <c r="F39" s="8">
        <v>4.5</v>
      </c>
      <c r="G39" s="8">
        <v>5</v>
      </c>
      <c r="H39" t="s">
        <v>52</v>
      </c>
      <c r="I39" s="9">
        <v>0</v>
      </c>
      <c r="J39" s="8" t="s">
        <v>268</v>
      </c>
      <c r="K39" s="8" t="s">
        <v>268</v>
      </c>
      <c r="L39" s="8" t="s">
        <v>268</v>
      </c>
      <c r="M39" s="8" t="s">
        <v>268</v>
      </c>
      <c r="N39" s="8" t="s">
        <v>268</v>
      </c>
    </row>
    <row r="40" spans="1:14" x14ac:dyDescent="0.25">
      <c r="A40" t="s">
        <v>49</v>
      </c>
      <c r="B40" s="1" t="s">
        <v>268</v>
      </c>
      <c r="C40" s="8">
        <v>3.3333333333333335</v>
      </c>
      <c r="D40" s="8">
        <v>3.3333333333333335</v>
      </c>
      <c r="E40" s="8">
        <v>3.1666666666666665</v>
      </c>
      <c r="F40" s="8">
        <v>3.6666666666666665</v>
      </c>
      <c r="G40" s="8">
        <v>3.6666666666666665</v>
      </c>
      <c r="H40" t="s">
        <v>193</v>
      </c>
      <c r="I40" s="9">
        <v>0</v>
      </c>
      <c r="J40" s="8" t="s">
        <v>268</v>
      </c>
      <c r="K40" s="8" t="s">
        <v>268</v>
      </c>
      <c r="L40" s="8" t="s">
        <v>268</v>
      </c>
      <c r="M40" s="8" t="s">
        <v>268</v>
      </c>
      <c r="N40" s="8" t="s">
        <v>268</v>
      </c>
    </row>
    <row r="41" spans="1:14" x14ac:dyDescent="0.25">
      <c r="A41" t="s">
        <v>50</v>
      </c>
      <c r="B41" s="1" t="s">
        <v>268</v>
      </c>
      <c r="C41" s="8">
        <v>4</v>
      </c>
      <c r="D41" s="8">
        <v>3.75</v>
      </c>
      <c r="E41" s="8">
        <v>4.25</v>
      </c>
      <c r="F41" s="8">
        <v>4</v>
      </c>
      <c r="G41" s="8">
        <v>4.25</v>
      </c>
      <c r="H41" t="s">
        <v>194</v>
      </c>
      <c r="I41" s="9">
        <v>0</v>
      </c>
      <c r="J41" s="8" t="s">
        <v>268</v>
      </c>
      <c r="K41" s="8" t="s">
        <v>268</v>
      </c>
      <c r="L41" s="8" t="s">
        <v>268</v>
      </c>
      <c r="M41" s="8" t="s">
        <v>268</v>
      </c>
      <c r="N41" s="8" t="s">
        <v>268</v>
      </c>
    </row>
    <row r="42" spans="1:14" x14ac:dyDescent="0.25">
      <c r="A42" t="s">
        <v>51</v>
      </c>
      <c r="B42" s="1" t="s">
        <v>268</v>
      </c>
      <c r="C42" s="8">
        <v>3.6666666666666665</v>
      </c>
      <c r="D42" s="8">
        <v>3.5555555555555554</v>
      </c>
      <c r="E42" s="8">
        <v>3.4444444444444446</v>
      </c>
      <c r="F42" s="8">
        <v>3.4444444444444446</v>
      </c>
      <c r="G42" s="8">
        <v>3.7777777777777777</v>
      </c>
      <c r="H42" t="s">
        <v>195</v>
      </c>
      <c r="I42" s="9">
        <v>0.16666666666666666</v>
      </c>
      <c r="J42" s="8">
        <v>4.2</v>
      </c>
      <c r="K42" s="8">
        <v>4.5999999999999996</v>
      </c>
      <c r="L42" s="8">
        <v>4.2</v>
      </c>
      <c r="M42" s="8">
        <v>4.4000000000000004</v>
      </c>
      <c r="N42" s="8">
        <v>4.5999999999999996</v>
      </c>
    </row>
    <row r="43" spans="1:14" x14ac:dyDescent="0.25">
      <c r="A43" t="s">
        <v>52</v>
      </c>
      <c r="B43" s="1" t="s">
        <v>268</v>
      </c>
      <c r="C43" s="8">
        <v>3</v>
      </c>
      <c r="D43" s="8">
        <v>3.25</v>
      </c>
      <c r="E43" s="8">
        <v>3.25</v>
      </c>
      <c r="F43" s="8">
        <v>3</v>
      </c>
      <c r="G43" s="8">
        <v>3.25</v>
      </c>
      <c r="H43" t="s">
        <v>196</v>
      </c>
      <c r="I43" s="9">
        <v>0</v>
      </c>
      <c r="J43" s="8">
        <v>5</v>
      </c>
      <c r="K43" s="8">
        <v>5</v>
      </c>
      <c r="L43" s="8">
        <v>4</v>
      </c>
      <c r="M43" s="8">
        <v>4</v>
      </c>
      <c r="N43" s="8">
        <v>4</v>
      </c>
    </row>
    <row r="44" spans="1:14" x14ac:dyDescent="0.25">
      <c r="A44" t="s">
        <v>53</v>
      </c>
      <c r="B44" s="1" t="s">
        <v>268</v>
      </c>
      <c r="C44" s="8">
        <v>4</v>
      </c>
      <c r="D44" s="8">
        <v>4</v>
      </c>
      <c r="E44" s="8">
        <v>4</v>
      </c>
      <c r="F44" s="8">
        <v>3.5</v>
      </c>
      <c r="G44" s="8">
        <v>4</v>
      </c>
      <c r="H44" t="s">
        <v>43</v>
      </c>
      <c r="I44" s="9">
        <v>3.125E-2</v>
      </c>
      <c r="J44" s="8">
        <v>5</v>
      </c>
      <c r="K44" s="8">
        <v>5</v>
      </c>
      <c r="L44" s="8">
        <v>5</v>
      </c>
      <c r="M44" s="8">
        <v>5</v>
      </c>
      <c r="N44" s="8">
        <v>5</v>
      </c>
    </row>
    <row r="45" spans="1:14" x14ac:dyDescent="0.25">
      <c r="A45" t="s">
        <v>54</v>
      </c>
      <c r="B45" s="1" t="s">
        <v>268</v>
      </c>
      <c r="C45" s="8">
        <v>2.6666666666666665</v>
      </c>
      <c r="D45" s="8">
        <v>3.3333333333333335</v>
      </c>
      <c r="E45" s="8">
        <v>2.6666666666666665</v>
      </c>
      <c r="F45" s="8">
        <v>3.3333333333333335</v>
      </c>
      <c r="G45" s="8">
        <v>3</v>
      </c>
      <c r="H45" t="s">
        <v>197</v>
      </c>
      <c r="I45" s="9">
        <v>0</v>
      </c>
      <c r="J45" s="8" t="s">
        <v>268</v>
      </c>
      <c r="K45" s="8" t="s">
        <v>268</v>
      </c>
      <c r="L45" s="8" t="s">
        <v>268</v>
      </c>
      <c r="M45" s="8" t="s">
        <v>268</v>
      </c>
      <c r="N45" s="8" t="s">
        <v>268</v>
      </c>
    </row>
    <row r="46" spans="1:14" x14ac:dyDescent="0.25">
      <c r="A46" t="s">
        <v>55</v>
      </c>
      <c r="B46" s="1" t="s">
        <v>268</v>
      </c>
      <c r="C46" s="8">
        <v>3</v>
      </c>
      <c r="D46" s="8">
        <v>3</v>
      </c>
      <c r="E46" s="8">
        <v>2.6666666666666665</v>
      </c>
      <c r="F46" s="8">
        <v>3.3333333333333335</v>
      </c>
      <c r="G46" s="8">
        <v>3.6666666666666665</v>
      </c>
      <c r="H46" t="s">
        <v>44</v>
      </c>
      <c r="I46" s="9">
        <v>0.23076923076923078</v>
      </c>
      <c r="J46" s="8">
        <v>3.6666666666666665</v>
      </c>
      <c r="K46" s="8">
        <v>3.3333333333333335</v>
      </c>
      <c r="L46" s="8">
        <v>3.6666666666666665</v>
      </c>
      <c r="M46" s="8">
        <v>3.3333333333333335</v>
      </c>
      <c r="N46" s="8">
        <v>3.6666666666666665</v>
      </c>
    </row>
    <row r="47" spans="1:14" x14ac:dyDescent="0.25">
      <c r="A47" t="s">
        <v>56</v>
      </c>
      <c r="B47" s="1" t="s">
        <v>268</v>
      </c>
      <c r="C47" s="8">
        <v>3.5</v>
      </c>
      <c r="D47" s="8">
        <v>3.3333333333333335</v>
      </c>
      <c r="E47" s="8">
        <v>3.6666666666666665</v>
      </c>
      <c r="F47" s="8">
        <v>3.1666666666666665</v>
      </c>
      <c r="G47" s="8">
        <v>3.5</v>
      </c>
      <c r="H47" t="s">
        <v>46</v>
      </c>
      <c r="I47" s="9">
        <v>3.8461538461538464E-2</v>
      </c>
      <c r="J47" s="8">
        <v>4</v>
      </c>
      <c r="K47" s="8">
        <v>4</v>
      </c>
      <c r="L47" s="8">
        <v>4</v>
      </c>
      <c r="M47" s="8">
        <v>4</v>
      </c>
      <c r="N47" s="8">
        <v>4</v>
      </c>
    </row>
    <row r="48" spans="1:14" x14ac:dyDescent="0.25">
      <c r="A48" t="s">
        <v>57</v>
      </c>
      <c r="B48" s="1" t="s">
        <v>268</v>
      </c>
      <c r="C48" s="8">
        <v>3.3333333333333335</v>
      </c>
      <c r="D48" s="8">
        <v>3.8333333333333335</v>
      </c>
      <c r="E48" s="8">
        <v>3</v>
      </c>
      <c r="F48" s="8">
        <v>2.8333333333333335</v>
      </c>
      <c r="G48" s="8">
        <v>3.1666666666666665</v>
      </c>
      <c r="H48" t="s">
        <v>47</v>
      </c>
      <c r="I48" s="9">
        <v>5.8823529411764705E-2</v>
      </c>
      <c r="J48" s="8">
        <v>3</v>
      </c>
      <c r="K48" s="8">
        <v>4</v>
      </c>
      <c r="L48" s="8">
        <v>4</v>
      </c>
      <c r="M48" s="8">
        <v>4</v>
      </c>
      <c r="N48" s="8">
        <v>4</v>
      </c>
    </row>
    <row r="49" spans="1:14" x14ac:dyDescent="0.25">
      <c r="A49" t="s">
        <v>58</v>
      </c>
      <c r="B49" s="1" t="s">
        <v>268</v>
      </c>
      <c r="C49" s="8">
        <v>3.6666666666666665</v>
      </c>
      <c r="D49" s="8">
        <v>4.666666666666667</v>
      </c>
      <c r="E49" s="8">
        <v>4</v>
      </c>
      <c r="F49" s="8">
        <v>3</v>
      </c>
      <c r="G49" s="8">
        <v>3.6666666666666665</v>
      </c>
      <c r="H49" t="s">
        <v>55</v>
      </c>
      <c r="I49" s="9">
        <v>4.1666666666666664E-2</v>
      </c>
      <c r="J49" s="8">
        <v>4</v>
      </c>
      <c r="K49" s="8">
        <v>3</v>
      </c>
      <c r="L49" s="8">
        <v>2</v>
      </c>
      <c r="M49" s="8">
        <v>3</v>
      </c>
      <c r="N49" s="8">
        <v>3</v>
      </c>
    </row>
    <row r="50" spans="1:14" x14ac:dyDescent="0.25">
      <c r="A50" t="s">
        <v>59</v>
      </c>
      <c r="B50" s="1" t="s">
        <v>268</v>
      </c>
      <c r="C50" s="8">
        <v>3.5</v>
      </c>
      <c r="D50" s="8">
        <v>4.5</v>
      </c>
      <c r="E50" s="8">
        <v>4</v>
      </c>
      <c r="F50" s="8">
        <v>4</v>
      </c>
      <c r="G50" s="8">
        <v>2</v>
      </c>
      <c r="H50" t="s">
        <v>56</v>
      </c>
      <c r="I50" s="9">
        <v>8.8235294117647065E-2</v>
      </c>
      <c r="J50" s="8">
        <v>3.3333333333333335</v>
      </c>
      <c r="K50" s="8">
        <v>3.6666666666666665</v>
      </c>
      <c r="L50" s="8">
        <v>3.6666666666666665</v>
      </c>
      <c r="M50" s="8">
        <v>3.3333333333333335</v>
      </c>
      <c r="N50" s="8">
        <v>4</v>
      </c>
    </row>
    <row r="51" spans="1:14" x14ac:dyDescent="0.25">
      <c r="A51" t="s">
        <v>60</v>
      </c>
      <c r="B51" s="1" t="s">
        <v>268</v>
      </c>
      <c r="C51" s="8">
        <v>3.6666666666666665</v>
      </c>
      <c r="D51" s="8">
        <v>4</v>
      </c>
      <c r="E51" s="8">
        <v>4</v>
      </c>
      <c r="F51" s="8">
        <v>3.3333333333333335</v>
      </c>
      <c r="G51" s="8">
        <v>4</v>
      </c>
      <c r="H51" t="s">
        <v>17</v>
      </c>
      <c r="I51" s="9">
        <v>0.2</v>
      </c>
      <c r="J51" s="8">
        <v>5</v>
      </c>
      <c r="K51" s="8">
        <v>4.5</v>
      </c>
      <c r="L51" s="8">
        <v>5</v>
      </c>
      <c r="M51" s="8">
        <v>4.5</v>
      </c>
      <c r="N51" s="8">
        <v>4.5</v>
      </c>
    </row>
    <row r="52" spans="1:14" x14ac:dyDescent="0.25">
      <c r="A52" t="s">
        <v>61</v>
      </c>
      <c r="B52" s="1" t="s">
        <v>268</v>
      </c>
      <c r="C52" s="8">
        <v>4.5</v>
      </c>
      <c r="D52" s="8">
        <v>4.5</v>
      </c>
      <c r="E52" s="8">
        <v>4.5</v>
      </c>
      <c r="F52" s="8">
        <v>4</v>
      </c>
      <c r="G52" s="8">
        <v>4</v>
      </c>
      <c r="H52" t="s">
        <v>22</v>
      </c>
      <c r="I52" s="9">
        <v>0</v>
      </c>
      <c r="J52" s="8" t="s">
        <v>268</v>
      </c>
      <c r="K52" s="8" t="s">
        <v>268</v>
      </c>
      <c r="L52" s="8" t="s">
        <v>268</v>
      </c>
      <c r="M52" s="8" t="s">
        <v>268</v>
      </c>
      <c r="N52" s="8" t="s">
        <v>268</v>
      </c>
    </row>
    <row r="53" spans="1:14" x14ac:dyDescent="0.25">
      <c r="A53" t="s">
        <v>62</v>
      </c>
      <c r="B53" s="1" t="s">
        <v>268</v>
      </c>
      <c r="C53" s="8">
        <v>3.5</v>
      </c>
      <c r="D53" s="8">
        <v>3</v>
      </c>
      <c r="E53" s="8">
        <v>5</v>
      </c>
      <c r="F53" s="8">
        <v>5</v>
      </c>
      <c r="G53" s="8">
        <v>5</v>
      </c>
      <c r="H53" t="s">
        <v>18</v>
      </c>
      <c r="I53" s="9">
        <v>0.3</v>
      </c>
      <c r="J53" s="8">
        <v>2.6666666666666665</v>
      </c>
      <c r="K53" s="8">
        <v>2.6666666666666665</v>
      </c>
      <c r="L53" s="8">
        <v>2.6666666666666665</v>
      </c>
      <c r="M53" s="8">
        <v>2</v>
      </c>
      <c r="N53" s="8">
        <v>2</v>
      </c>
    </row>
    <row r="54" spans="1:14" x14ac:dyDescent="0.25">
      <c r="A54" t="s">
        <v>63</v>
      </c>
      <c r="B54" s="1" t="s">
        <v>268</v>
      </c>
      <c r="C54" s="8">
        <v>2</v>
      </c>
      <c r="D54" s="8">
        <v>3</v>
      </c>
      <c r="E54" s="8">
        <v>1.5</v>
      </c>
      <c r="F54" s="8">
        <v>2</v>
      </c>
      <c r="G54" s="8">
        <v>2</v>
      </c>
      <c r="H54" t="s">
        <v>20</v>
      </c>
      <c r="I54" s="9">
        <v>5.8823529411764705E-2</v>
      </c>
      <c r="J54" s="8">
        <v>3</v>
      </c>
      <c r="K54" s="8">
        <v>4</v>
      </c>
      <c r="L54" s="8">
        <v>5</v>
      </c>
      <c r="M54" s="8">
        <v>2</v>
      </c>
      <c r="N54" s="8">
        <v>3</v>
      </c>
    </row>
    <row r="55" spans="1:14" x14ac:dyDescent="0.25">
      <c r="A55" t="s">
        <v>64</v>
      </c>
      <c r="B55" s="1" t="s">
        <v>268</v>
      </c>
      <c r="C55" s="8">
        <v>2</v>
      </c>
      <c r="D55" s="8">
        <v>2.2000000000000002</v>
      </c>
      <c r="E55" s="8">
        <v>1.8</v>
      </c>
      <c r="F55" s="8">
        <v>2.6</v>
      </c>
      <c r="G55" s="8">
        <v>2.5</v>
      </c>
      <c r="H55" t="s">
        <v>21</v>
      </c>
      <c r="I55" s="9">
        <v>0.16666666666666666</v>
      </c>
      <c r="J55" s="8">
        <v>3.5</v>
      </c>
      <c r="K55" s="8">
        <v>4</v>
      </c>
      <c r="L55" s="8">
        <v>4.5</v>
      </c>
      <c r="M55" s="8">
        <v>3</v>
      </c>
      <c r="N55" s="8">
        <v>4</v>
      </c>
    </row>
    <row r="56" spans="1:14" x14ac:dyDescent="0.25">
      <c r="A56" t="s">
        <v>65</v>
      </c>
      <c r="B56" s="1" t="s">
        <v>268</v>
      </c>
      <c r="C56" s="8">
        <v>3</v>
      </c>
      <c r="D56" s="8">
        <v>4</v>
      </c>
      <c r="E56" s="8">
        <v>2</v>
      </c>
      <c r="F56" s="8">
        <v>3</v>
      </c>
      <c r="G56" s="8">
        <v>3</v>
      </c>
      <c r="H56" t="s">
        <v>19</v>
      </c>
      <c r="I56" s="9">
        <v>0.14285714285714285</v>
      </c>
      <c r="J56" s="8">
        <v>3.5</v>
      </c>
      <c r="K56" s="8">
        <v>4</v>
      </c>
      <c r="L56" s="8">
        <v>4.5</v>
      </c>
      <c r="M56" s="8">
        <v>4</v>
      </c>
      <c r="N56" s="8">
        <v>4</v>
      </c>
    </row>
    <row r="57" spans="1:14" x14ac:dyDescent="0.25">
      <c r="A57" t="s">
        <v>66</v>
      </c>
      <c r="B57" s="1" t="s">
        <v>268</v>
      </c>
      <c r="C57" s="8">
        <v>4</v>
      </c>
      <c r="D57" s="8">
        <v>5</v>
      </c>
      <c r="E57" s="8">
        <v>4</v>
      </c>
      <c r="F57" s="8">
        <v>4</v>
      </c>
      <c r="G57" s="8">
        <v>4</v>
      </c>
      <c r="H57" t="s">
        <v>198</v>
      </c>
      <c r="I57" s="9">
        <v>0</v>
      </c>
      <c r="J57" s="8" t="s">
        <v>268</v>
      </c>
      <c r="K57" s="8" t="s">
        <v>268</v>
      </c>
      <c r="L57" s="8" t="s">
        <v>268</v>
      </c>
      <c r="M57" s="8" t="s">
        <v>268</v>
      </c>
      <c r="N57" s="8" t="s">
        <v>268</v>
      </c>
    </row>
    <row r="58" spans="1:14" x14ac:dyDescent="0.25">
      <c r="A58" t="s">
        <v>67</v>
      </c>
      <c r="B58" s="1" t="s">
        <v>268</v>
      </c>
      <c r="C58" s="8">
        <v>2</v>
      </c>
      <c r="D58" s="8">
        <v>2</v>
      </c>
      <c r="E58" s="8">
        <v>4</v>
      </c>
      <c r="F58" s="8">
        <v>2</v>
      </c>
      <c r="G58" s="8">
        <v>4</v>
      </c>
      <c r="H58" t="s">
        <v>185</v>
      </c>
      <c r="I58" s="9">
        <v>0</v>
      </c>
      <c r="J58" s="8" t="s">
        <v>268</v>
      </c>
      <c r="K58" s="8" t="s">
        <v>268</v>
      </c>
      <c r="L58" s="8" t="s">
        <v>268</v>
      </c>
      <c r="M58" s="8" t="s">
        <v>268</v>
      </c>
      <c r="N58" s="8" t="s">
        <v>268</v>
      </c>
    </row>
    <row r="59" spans="1:14" x14ac:dyDescent="0.25">
      <c r="A59" t="s">
        <v>68</v>
      </c>
      <c r="B59" s="1" t="s">
        <v>268</v>
      </c>
      <c r="C59" s="8">
        <v>3.6666666666666665</v>
      </c>
      <c r="D59" s="8">
        <v>4</v>
      </c>
      <c r="E59" s="8">
        <v>3.6666666666666665</v>
      </c>
      <c r="F59" s="8">
        <v>3.3333333333333335</v>
      </c>
      <c r="G59" s="8">
        <v>3</v>
      </c>
      <c r="H59" t="s">
        <v>186</v>
      </c>
      <c r="I59" s="9">
        <v>0.08</v>
      </c>
      <c r="J59" s="8">
        <v>5</v>
      </c>
      <c r="K59" s="8">
        <v>4.5</v>
      </c>
      <c r="L59" s="8">
        <v>5</v>
      </c>
      <c r="M59" s="8">
        <v>5</v>
      </c>
      <c r="N59" s="8">
        <v>5</v>
      </c>
    </row>
    <row r="60" spans="1:14" x14ac:dyDescent="0.25">
      <c r="A60" t="s">
        <v>69</v>
      </c>
      <c r="B60" s="1" t="s">
        <v>268</v>
      </c>
      <c r="C60" s="8">
        <v>4</v>
      </c>
      <c r="D60" s="8">
        <v>3</v>
      </c>
      <c r="E60" s="8">
        <v>5</v>
      </c>
      <c r="F60" s="8">
        <v>4</v>
      </c>
      <c r="G60" s="8">
        <v>4</v>
      </c>
      <c r="H60" t="s">
        <v>187</v>
      </c>
      <c r="I60" s="9">
        <v>0</v>
      </c>
      <c r="J60" s="8" t="s">
        <v>268</v>
      </c>
      <c r="K60" s="8" t="s">
        <v>268</v>
      </c>
      <c r="L60" s="8" t="s">
        <v>268</v>
      </c>
      <c r="M60" s="8" t="s">
        <v>268</v>
      </c>
      <c r="N60" s="8" t="s">
        <v>268</v>
      </c>
    </row>
    <row r="61" spans="1:14" x14ac:dyDescent="0.25">
      <c r="A61" t="s">
        <v>70</v>
      </c>
      <c r="B61" s="1" t="s">
        <v>268</v>
      </c>
      <c r="C61" s="8">
        <v>3.5</v>
      </c>
      <c r="D61" s="8">
        <v>3.5</v>
      </c>
      <c r="E61" s="8">
        <v>4</v>
      </c>
      <c r="F61" s="8">
        <v>4</v>
      </c>
      <c r="G61" s="8">
        <v>4</v>
      </c>
      <c r="H61" t="s">
        <v>188</v>
      </c>
      <c r="I61" s="9">
        <v>0.29629629629629628</v>
      </c>
      <c r="J61" s="8">
        <v>3.5</v>
      </c>
      <c r="K61" s="8">
        <v>3.625</v>
      </c>
      <c r="L61" s="8">
        <v>3.625</v>
      </c>
      <c r="M61" s="8">
        <v>3.125</v>
      </c>
      <c r="N61" s="8">
        <v>3.375</v>
      </c>
    </row>
    <row r="62" spans="1:14" x14ac:dyDescent="0.25">
      <c r="A62" t="s">
        <v>71</v>
      </c>
      <c r="B62" s="1" t="s">
        <v>268</v>
      </c>
      <c r="C62" s="8">
        <v>2.3333333333333335</v>
      </c>
      <c r="D62" s="8">
        <v>2.8333333333333335</v>
      </c>
      <c r="E62" s="8">
        <v>2.6666666666666665</v>
      </c>
      <c r="F62" s="8">
        <v>2.5</v>
      </c>
      <c r="G62" s="8">
        <v>2.8333333333333335</v>
      </c>
      <c r="H62" t="s">
        <v>199</v>
      </c>
      <c r="I62" s="9">
        <v>0.10526315789473684</v>
      </c>
      <c r="J62" s="8">
        <v>3.5</v>
      </c>
      <c r="K62" s="8">
        <v>4.5</v>
      </c>
      <c r="L62" s="8">
        <v>4</v>
      </c>
      <c r="M62" s="8">
        <v>4.5</v>
      </c>
      <c r="N62" s="8">
        <v>4.5</v>
      </c>
    </row>
    <row r="63" spans="1:14" x14ac:dyDescent="0.25">
      <c r="A63" t="s">
        <v>72</v>
      </c>
      <c r="B63" s="1" t="s">
        <v>268</v>
      </c>
      <c r="C63" s="8">
        <v>3.3333333333333335</v>
      </c>
      <c r="D63" s="8">
        <v>3</v>
      </c>
      <c r="E63" s="8">
        <v>3.6666666666666665</v>
      </c>
      <c r="F63" s="8">
        <v>3.3333333333333335</v>
      </c>
      <c r="G63" s="8">
        <v>3.6666666666666665</v>
      </c>
      <c r="H63" t="s">
        <v>107</v>
      </c>
      <c r="I63" s="9">
        <v>0.53846153846153844</v>
      </c>
      <c r="J63" s="8">
        <v>4.2857142857142856</v>
      </c>
      <c r="K63" s="8">
        <v>4</v>
      </c>
      <c r="L63" s="8">
        <v>4.5714285714285712</v>
      </c>
      <c r="M63" s="8">
        <v>4</v>
      </c>
      <c r="N63" s="8">
        <v>4.1428571428571432</v>
      </c>
    </row>
    <row r="64" spans="1:14" x14ac:dyDescent="0.25">
      <c r="A64" t="s">
        <v>73</v>
      </c>
      <c r="B64" s="1" t="s">
        <v>268</v>
      </c>
      <c r="C64" s="8">
        <v>4</v>
      </c>
      <c r="D64" s="8">
        <v>5</v>
      </c>
      <c r="E64" s="8">
        <v>5</v>
      </c>
      <c r="F64" s="8">
        <v>4</v>
      </c>
      <c r="G64" s="8">
        <v>4</v>
      </c>
      <c r="H64" t="s">
        <v>108</v>
      </c>
      <c r="I64" s="9">
        <v>0.25</v>
      </c>
      <c r="J64" s="8">
        <v>4</v>
      </c>
      <c r="K64" s="8">
        <v>4</v>
      </c>
      <c r="L64" s="8">
        <v>5</v>
      </c>
      <c r="M64" s="8">
        <v>4</v>
      </c>
      <c r="N64" s="8">
        <v>4</v>
      </c>
    </row>
    <row r="65" spans="1:14" x14ac:dyDescent="0.25">
      <c r="A65" t="s">
        <v>74</v>
      </c>
      <c r="B65" s="1" t="s">
        <v>268</v>
      </c>
      <c r="C65" s="8">
        <v>4</v>
      </c>
      <c r="D65" s="8">
        <v>3</v>
      </c>
      <c r="E65" s="8">
        <v>5</v>
      </c>
      <c r="F65" s="8">
        <v>3.5</v>
      </c>
      <c r="G65" s="8">
        <v>4</v>
      </c>
      <c r="H65" t="s">
        <v>124</v>
      </c>
      <c r="I65" s="9">
        <v>0</v>
      </c>
      <c r="J65" s="8" t="s">
        <v>268</v>
      </c>
      <c r="K65" s="8" t="s">
        <v>268</v>
      </c>
      <c r="L65" s="8" t="s">
        <v>268</v>
      </c>
      <c r="M65" s="8" t="s">
        <v>268</v>
      </c>
      <c r="N65" s="8" t="s">
        <v>268</v>
      </c>
    </row>
    <row r="66" spans="1:14" x14ac:dyDescent="0.25">
      <c r="A66" t="s">
        <v>75</v>
      </c>
      <c r="B66" s="1" t="s">
        <v>268</v>
      </c>
      <c r="C66" s="8">
        <v>2.6666666666666665</v>
      </c>
      <c r="D66" s="8">
        <v>3</v>
      </c>
      <c r="E66" s="8">
        <v>3.1666666666666665</v>
      </c>
      <c r="F66" s="8">
        <v>3</v>
      </c>
      <c r="G66" s="8">
        <v>3.3333333333333335</v>
      </c>
      <c r="H66" t="s">
        <v>125</v>
      </c>
      <c r="I66" s="9">
        <v>0.18181818181818182</v>
      </c>
      <c r="J66" s="8">
        <v>2.25</v>
      </c>
      <c r="K66" s="8">
        <v>3</v>
      </c>
      <c r="L66" s="8">
        <v>2.25</v>
      </c>
      <c r="M66" s="8">
        <v>3.25</v>
      </c>
      <c r="N66" s="8">
        <v>2.75</v>
      </c>
    </row>
    <row r="67" spans="1:14" x14ac:dyDescent="0.25">
      <c r="A67" t="s">
        <v>76</v>
      </c>
      <c r="B67" s="1" t="s">
        <v>268</v>
      </c>
      <c r="C67" s="8">
        <v>3</v>
      </c>
      <c r="D67" s="8">
        <v>3</v>
      </c>
      <c r="E67" s="8">
        <v>3</v>
      </c>
      <c r="F67" s="8">
        <v>3</v>
      </c>
      <c r="G67" s="8">
        <v>3.2</v>
      </c>
      <c r="H67" t="s">
        <v>200</v>
      </c>
      <c r="I67" s="9">
        <v>6.6666666666666666E-2</v>
      </c>
      <c r="J67" s="8">
        <v>4</v>
      </c>
      <c r="K67" s="8">
        <v>4</v>
      </c>
      <c r="L67" s="8">
        <v>4</v>
      </c>
      <c r="M67" s="8">
        <v>3</v>
      </c>
      <c r="N67" s="8">
        <v>3</v>
      </c>
    </row>
    <row r="68" spans="1:14" x14ac:dyDescent="0.25">
      <c r="A68" t="s">
        <v>77</v>
      </c>
      <c r="B68" s="1" t="s">
        <v>268</v>
      </c>
      <c r="C68" s="8">
        <v>1.75</v>
      </c>
      <c r="D68" s="8">
        <v>1.75</v>
      </c>
      <c r="E68" s="8">
        <v>2.5</v>
      </c>
      <c r="F68" s="8">
        <v>2.25</v>
      </c>
      <c r="G68" s="8">
        <v>2</v>
      </c>
      <c r="H68" t="s">
        <v>126</v>
      </c>
      <c r="I68" s="9">
        <v>0</v>
      </c>
      <c r="J68" s="8" t="s">
        <v>268</v>
      </c>
      <c r="K68" s="8" t="s">
        <v>268</v>
      </c>
      <c r="L68" s="8" t="s">
        <v>268</v>
      </c>
      <c r="M68" s="8" t="s">
        <v>268</v>
      </c>
      <c r="N68" s="8" t="s">
        <v>268</v>
      </c>
    </row>
    <row r="69" spans="1:14" x14ac:dyDescent="0.25">
      <c r="A69" t="s">
        <v>78</v>
      </c>
      <c r="B69" s="1" t="s">
        <v>268</v>
      </c>
      <c r="C69" s="8">
        <v>4.5</v>
      </c>
      <c r="D69" s="8">
        <v>4.5</v>
      </c>
      <c r="E69" s="8">
        <v>4.5</v>
      </c>
      <c r="F69" s="8">
        <v>4.5</v>
      </c>
      <c r="G69" s="8">
        <v>4</v>
      </c>
      <c r="H69" t="s">
        <v>130</v>
      </c>
      <c r="I69" s="9">
        <v>4.4091710758377423E-2</v>
      </c>
      <c r="J69" s="8">
        <v>3.6129032258064515</v>
      </c>
      <c r="K69" s="8">
        <v>3.5161290322580645</v>
      </c>
      <c r="L69" s="8">
        <v>3.6774193548387095</v>
      </c>
      <c r="M69" s="8">
        <v>3.774193548387097</v>
      </c>
      <c r="N69" s="8">
        <v>3.838709677419355</v>
      </c>
    </row>
    <row r="70" spans="1:14" x14ac:dyDescent="0.25">
      <c r="A70" t="s">
        <v>79</v>
      </c>
      <c r="B70" s="1" t="s">
        <v>268</v>
      </c>
      <c r="C70" s="8">
        <v>4</v>
      </c>
      <c r="D70" s="8">
        <v>5</v>
      </c>
      <c r="E70" s="8">
        <v>4</v>
      </c>
      <c r="F70" s="8">
        <v>4</v>
      </c>
      <c r="G70" s="8">
        <v>4</v>
      </c>
      <c r="H70" t="s">
        <v>109</v>
      </c>
      <c r="I70" s="9">
        <v>5.8823529411764705E-2</v>
      </c>
      <c r="J70" s="8">
        <v>4</v>
      </c>
      <c r="K70" s="8">
        <v>4</v>
      </c>
      <c r="L70" s="8">
        <v>1</v>
      </c>
      <c r="M70" s="8">
        <v>1</v>
      </c>
      <c r="N70" s="8">
        <v>1</v>
      </c>
    </row>
    <row r="71" spans="1:14" x14ac:dyDescent="0.25">
      <c r="A71" t="s">
        <v>80</v>
      </c>
      <c r="B71" s="1" t="s">
        <v>268</v>
      </c>
      <c r="C71" s="8">
        <v>4</v>
      </c>
      <c r="D71" s="8">
        <v>4</v>
      </c>
      <c r="E71" s="8">
        <v>5</v>
      </c>
      <c r="F71" s="8">
        <v>4</v>
      </c>
      <c r="G71" s="8">
        <v>4</v>
      </c>
      <c r="H71" t="s">
        <v>111</v>
      </c>
      <c r="I71" s="9">
        <v>0.17073170731707318</v>
      </c>
      <c r="J71" s="8">
        <v>2</v>
      </c>
      <c r="K71" s="8">
        <v>2.1428571428571428</v>
      </c>
      <c r="L71" s="8">
        <v>2.1428571428571428</v>
      </c>
      <c r="M71" s="8">
        <v>2.8571428571428572</v>
      </c>
      <c r="N71" s="8">
        <v>3</v>
      </c>
    </row>
    <row r="72" spans="1:14" x14ac:dyDescent="0.25">
      <c r="A72" t="s">
        <v>81</v>
      </c>
      <c r="B72" s="1" t="s">
        <v>268</v>
      </c>
      <c r="C72" s="8">
        <v>4</v>
      </c>
      <c r="D72" s="8">
        <v>3</v>
      </c>
      <c r="E72" s="8">
        <v>4</v>
      </c>
      <c r="F72" s="8">
        <v>2</v>
      </c>
      <c r="G72" s="8">
        <v>4</v>
      </c>
      <c r="H72" t="s">
        <v>112</v>
      </c>
      <c r="I72" s="9">
        <v>2.9411764705882353E-2</v>
      </c>
      <c r="J72" s="8">
        <v>4</v>
      </c>
      <c r="K72" s="8">
        <v>5</v>
      </c>
      <c r="L72" s="8">
        <v>4</v>
      </c>
      <c r="M72" s="8">
        <v>4</v>
      </c>
      <c r="N72" s="8">
        <v>5</v>
      </c>
    </row>
    <row r="73" spans="1:14" x14ac:dyDescent="0.25">
      <c r="A73" t="s">
        <v>82</v>
      </c>
      <c r="B73" s="1" t="s">
        <v>268</v>
      </c>
      <c r="C73" s="8">
        <v>3</v>
      </c>
      <c r="D73" s="8">
        <v>2.6</v>
      </c>
      <c r="E73" s="8">
        <v>2.6</v>
      </c>
      <c r="F73" s="8">
        <v>2.8</v>
      </c>
      <c r="G73" s="8">
        <v>2.2000000000000002</v>
      </c>
      <c r="H73" t="s">
        <v>110</v>
      </c>
      <c r="I73" s="9">
        <v>0</v>
      </c>
      <c r="J73" s="8" t="s">
        <v>268</v>
      </c>
      <c r="K73" s="8" t="s">
        <v>268</v>
      </c>
      <c r="L73" s="8" t="s">
        <v>268</v>
      </c>
      <c r="M73" s="8" t="s">
        <v>268</v>
      </c>
      <c r="N73" s="8" t="s">
        <v>268</v>
      </c>
    </row>
    <row r="74" spans="1:14" x14ac:dyDescent="0.25">
      <c r="A74" t="s">
        <v>83</v>
      </c>
      <c r="B74" s="1" t="s">
        <v>268</v>
      </c>
      <c r="C74" s="8">
        <v>3.5384615384615383</v>
      </c>
      <c r="D74" s="8">
        <v>3.7692307692307692</v>
      </c>
      <c r="E74" s="8">
        <v>4</v>
      </c>
      <c r="F74" s="8">
        <v>3.4615384615384617</v>
      </c>
      <c r="G74" s="8">
        <v>3.5384615384615383</v>
      </c>
      <c r="H74" t="s">
        <v>113</v>
      </c>
      <c r="I74" s="9">
        <v>2.2222222222222223E-2</v>
      </c>
      <c r="J74" s="8">
        <v>3</v>
      </c>
      <c r="K74" s="8">
        <v>3</v>
      </c>
      <c r="L74" s="8">
        <v>4</v>
      </c>
      <c r="M74" s="8">
        <v>3</v>
      </c>
      <c r="N74" s="8">
        <v>4</v>
      </c>
    </row>
    <row r="75" spans="1:14" x14ac:dyDescent="0.25">
      <c r="A75" t="s">
        <v>84</v>
      </c>
      <c r="B75" s="1" t="s">
        <v>268</v>
      </c>
      <c r="C75" s="8">
        <v>3</v>
      </c>
      <c r="D75" s="8">
        <v>3.8333333333333335</v>
      </c>
      <c r="E75" s="8">
        <v>3.6666666666666665</v>
      </c>
      <c r="F75" s="8">
        <v>3</v>
      </c>
      <c r="G75" s="8">
        <v>2.8333333333333335</v>
      </c>
      <c r="H75" t="s">
        <v>114</v>
      </c>
      <c r="I75" s="9">
        <v>0.2</v>
      </c>
      <c r="J75" s="8">
        <v>4.25</v>
      </c>
      <c r="K75" s="8">
        <v>4.25</v>
      </c>
      <c r="L75" s="8">
        <v>3.75</v>
      </c>
      <c r="M75" s="8">
        <v>4</v>
      </c>
      <c r="N75" s="8">
        <v>4</v>
      </c>
    </row>
    <row r="76" spans="1:14" x14ac:dyDescent="0.25">
      <c r="A76" t="s">
        <v>85</v>
      </c>
      <c r="B76" s="1" t="s">
        <v>268</v>
      </c>
      <c r="C76" s="8">
        <v>4.1428571428571432</v>
      </c>
      <c r="D76" s="8">
        <v>3.8571428571428572</v>
      </c>
      <c r="E76" s="8">
        <v>3.5714285714285716</v>
      </c>
      <c r="F76" s="8">
        <v>3</v>
      </c>
      <c r="G76" s="8">
        <v>3.1428571428571428</v>
      </c>
      <c r="H76" t="s">
        <v>116</v>
      </c>
      <c r="I76" s="9">
        <v>0.375</v>
      </c>
      <c r="J76" s="8">
        <v>3.6666666666666665</v>
      </c>
      <c r="K76" s="8">
        <v>3.6666666666666665</v>
      </c>
      <c r="L76" s="8">
        <v>3.3333333333333335</v>
      </c>
      <c r="M76" s="8">
        <v>4</v>
      </c>
      <c r="N76" s="8">
        <v>4.333333333333333</v>
      </c>
    </row>
    <row r="77" spans="1:14" x14ac:dyDescent="0.25">
      <c r="A77" t="s">
        <v>86</v>
      </c>
      <c r="B77" s="1" t="s">
        <v>268</v>
      </c>
      <c r="C77" s="8">
        <v>3.0769230769230771</v>
      </c>
      <c r="D77" s="8">
        <v>3</v>
      </c>
      <c r="E77" s="8">
        <v>3.2307692307692308</v>
      </c>
      <c r="F77" s="8">
        <v>2.7692307692307692</v>
      </c>
      <c r="G77" s="8">
        <v>2.7692307692307692</v>
      </c>
      <c r="H77" t="s">
        <v>118</v>
      </c>
      <c r="I77" s="9">
        <v>0.15</v>
      </c>
      <c r="J77" s="8">
        <v>4</v>
      </c>
      <c r="K77" s="8">
        <v>3</v>
      </c>
      <c r="L77" s="8">
        <v>3.3333333333333335</v>
      </c>
      <c r="M77" s="8">
        <v>4</v>
      </c>
      <c r="N77" s="8">
        <v>4</v>
      </c>
    </row>
    <row r="78" spans="1:14" x14ac:dyDescent="0.25">
      <c r="A78" t="s">
        <v>87</v>
      </c>
      <c r="B78" s="1" t="s">
        <v>268</v>
      </c>
      <c r="C78" s="8">
        <v>4</v>
      </c>
      <c r="D78" s="8">
        <v>4.5</v>
      </c>
      <c r="E78" s="8">
        <v>4</v>
      </c>
      <c r="F78" s="8">
        <v>3.25</v>
      </c>
      <c r="G78" s="8">
        <v>3.5</v>
      </c>
      <c r="H78" t="s">
        <v>115</v>
      </c>
      <c r="I78" s="9">
        <v>0.15789473684210525</v>
      </c>
      <c r="J78" s="8">
        <v>2.6666666666666665</v>
      </c>
      <c r="K78" s="8">
        <v>2.6666666666666665</v>
      </c>
      <c r="L78" s="8">
        <v>2.6666666666666665</v>
      </c>
      <c r="M78" s="8">
        <v>3.3333333333333335</v>
      </c>
      <c r="N78" s="8">
        <v>4</v>
      </c>
    </row>
    <row r="79" spans="1:14" x14ac:dyDescent="0.25">
      <c r="A79" t="s">
        <v>88</v>
      </c>
      <c r="B79" s="1" t="s">
        <v>268</v>
      </c>
      <c r="C79" s="8">
        <v>3.9375</v>
      </c>
      <c r="D79" s="8">
        <v>4.1875</v>
      </c>
      <c r="E79" s="8">
        <v>4.5625</v>
      </c>
      <c r="F79" s="8">
        <v>3.125</v>
      </c>
      <c r="G79" s="8">
        <v>3.125</v>
      </c>
      <c r="H79" t="s">
        <v>117</v>
      </c>
      <c r="I79" s="9">
        <v>0.16666666666666666</v>
      </c>
      <c r="J79" s="8">
        <v>3</v>
      </c>
      <c r="K79" s="8">
        <v>3</v>
      </c>
      <c r="L79" s="8">
        <v>2</v>
      </c>
      <c r="M79" s="8">
        <v>4</v>
      </c>
      <c r="N79" s="8">
        <v>4</v>
      </c>
    </row>
    <row r="80" spans="1:14" x14ac:dyDescent="0.25">
      <c r="A80" t="s">
        <v>89</v>
      </c>
      <c r="B80" s="1" t="s">
        <v>268</v>
      </c>
      <c r="C80" s="8">
        <v>3</v>
      </c>
      <c r="D80" s="8">
        <v>3</v>
      </c>
      <c r="E80" s="8">
        <v>3</v>
      </c>
      <c r="F80" s="8">
        <v>3.3333333333333335</v>
      </c>
      <c r="G80" s="8">
        <v>3.3333333333333335</v>
      </c>
      <c r="H80" t="s">
        <v>119</v>
      </c>
      <c r="I80" s="9">
        <v>0.22222222222222221</v>
      </c>
      <c r="J80" s="8">
        <v>3.5</v>
      </c>
      <c r="K80" s="8">
        <v>4</v>
      </c>
      <c r="L80" s="8">
        <v>4.5</v>
      </c>
      <c r="M80" s="8">
        <v>3.5</v>
      </c>
      <c r="N80" s="8">
        <v>4</v>
      </c>
    </row>
    <row r="81" spans="1:14" x14ac:dyDescent="0.25">
      <c r="A81" t="s">
        <v>90</v>
      </c>
      <c r="B81" s="1" t="s">
        <v>268</v>
      </c>
      <c r="C81" s="8">
        <v>3.5</v>
      </c>
      <c r="D81" s="8">
        <v>4.5</v>
      </c>
      <c r="E81" s="8">
        <v>3</v>
      </c>
      <c r="F81" s="8">
        <v>3</v>
      </c>
      <c r="G81" s="8">
        <v>3.5</v>
      </c>
      <c r="H81" t="s">
        <v>203</v>
      </c>
      <c r="I81" s="9">
        <v>9.0909090909090912E-2</v>
      </c>
      <c r="J81" s="8">
        <v>3</v>
      </c>
      <c r="K81" s="8">
        <v>2</v>
      </c>
      <c r="L81" s="8">
        <v>1</v>
      </c>
      <c r="M81" s="8">
        <v>3</v>
      </c>
      <c r="N81" s="8">
        <v>3</v>
      </c>
    </row>
    <row r="82" spans="1:14" x14ac:dyDescent="0.25">
      <c r="A82" t="s">
        <v>91</v>
      </c>
      <c r="B82" s="1" t="s">
        <v>268</v>
      </c>
      <c r="C82" s="8">
        <v>2.25</v>
      </c>
      <c r="D82" s="8">
        <v>2.5</v>
      </c>
      <c r="E82" s="8">
        <v>2.5</v>
      </c>
      <c r="F82" s="8">
        <v>3</v>
      </c>
      <c r="G82" s="8">
        <v>3</v>
      </c>
      <c r="H82" t="s">
        <v>120</v>
      </c>
      <c r="I82" s="9">
        <v>0.11538461538461539</v>
      </c>
      <c r="J82" s="8">
        <v>4</v>
      </c>
      <c r="K82" s="8">
        <v>4</v>
      </c>
      <c r="L82" s="8">
        <v>4.666666666666667</v>
      </c>
      <c r="M82" s="8">
        <v>4</v>
      </c>
      <c r="N82" s="8">
        <v>4.333333333333333</v>
      </c>
    </row>
    <row r="83" spans="1:14" x14ac:dyDescent="0.25">
      <c r="A83" t="s">
        <v>92</v>
      </c>
      <c r="B83" s="1" t="s">
        <v>268</v>
      </c>
      <c r="C83" s="8">
        <v>2.2857142857142856</v>
      </c>
      <c r="D83" s="8">
        <v>2.5714285714285716</v>
      </c>
      <c r="E83" s="8">
        <v>2.2857142857142856</v>
      </c>
      <c r="F83" s="8">
        <v>2.2857142857142856</v>
      </c>
      <c r="G83" s="8">
        <v>2.5714285714285716</v>
      </c>
      <c r="H83" t="s">
        <v>105</v>
      </c>
      <c r="I83" s="9">
        <v>5.7142857142857141E-2</v>
      </c>
      <c r="J83" s="8">
        <v>4</v>
      </c>
      <c r="K83" s="8">
        <v>4</v>
      </c>
      <c r="L83" s="8">
        <v>4.5</v>
      </c>
      <c r="M83" s="8">
        <v>4</v>
      </c>
      <c r="N83" s="8">
        <v>4.5</v>
      </c>
    </row>
    <row r="84" spans="1:14" x14ac:dyDescent="0.25">
      <c r="A84" t="s">
        <v>93</v>
      </c>
      <c r="B84" s="1" t="s">
        <v>268</v>
      </c>
      <c r="C84" s="8">
        <v>1.5</v>
      </c>
      <c r="D84" s="8">
        <v>3</v>
      </c>
      <c r="E84" s="8">
        <v>1.5</v>
      </c>
      <c r="F84" s="8">
        <v>2.5</v>
      </c>
      <c r="G84" s="8">
        <v>2.5</v>
      </c>
      <c r="H84" t="s">
        <v>106</v>
      </c>
      <c r="I84" s="9">
        <v>3.7037037037037035E-2</v>
      </c>
      <c r="J84" s="8">
        <v>3</v>
      </c>
      <c r="K84" s="8">
        <v>3</v>
      </c>
      <c r="L84" s="8">
        <v>4</v>
      </c>
      <c r="M84" s="8">
        <v>3</v>
      </c>
      <c r="N84" s="8">
        <v>3</v>
      </c>
    </row>
    <row r="85" spans="1:14" x14ac:dyDescent="0.25">
      <c r="A85" t="s">
        <v>94</v>
      </c>
      <c r="B85" s="1" t="s">
        <v>268</v>
      </c>
      <c r="C85" s="8">
        <v>2</v>
      </c>
      <c r="D85" s="8">
        <v>3</v>
      </c>
      <c r="E85" s="8">
        <v>2.5</v>
      </c>
      <c r="F85" s="8">
        <v>3</v>
      </c>
      <c r="G85" s="8">
        <v>2.5</v>
      </c>
      <c r="H85" t="s">
        <v>121</v>
      </c>
      <c r="I85" s="9">
        <v>0.21739130434782608</v>
      </c>
      <c r="J85" s="8">
        <v>3.8</v>
      </c>
      <c r="K85" s="8">
        <v>4</v>
      </c>
      <c r="L85" s="8">
        <v>4.2</v>
      </c>
      <c r="M85" s="8">
        <v>4.0999999999999996</v>
      </c>
      <c r="N85" s="8">
        <v>4.0999999999999996</v>
      </c>
    </row>
    <row r="86" spans="1:14" x14ac:dyDescent="0.25">
      <c r="A86" t="s">
        <v>95</v>
      </c>
      <c r="B86" s="1" t="s">
        <v>268</v>
      </c>
      <c r="C86" s="8">
        <v>3.5</v>
      </c>
      <c r="D86" s="8">
        <v>3.5</v>
      </c>
      <c r="E86" s="8">
        <v>3</v>
      </c>
      <c r="F86" s="8">
        <v>3.125</v>
      </c>
      <c r="G86" s="8">
        <v>2.875</v>
      </c>
      <c r="H86" t="s">
        <v>122</v>
      </c>
      <c r="I86" s="9">
        <v>0</v>
      </c>
      <c r="J86" s="8" t="s">
        <v>268</v>
      </c>
      <c r="K86" s="8" t="s">
        <v>268</v>
      </c>
      <c r="L86" s="8" t="s">
        <v>268</v>
      </c>
      <c r="M86" s="8" t="s">
        <v>268</v>
      </c>
      <c r="N86" s="8" t="s">
        <v>268</v>
      </c>
    </row>
    <row r="87" spans="1:14" x14ac:dyDescent="0.25">
      <c r="A87" t="s">
        <v>96</v>
      </c>
      <c r="B87" s="1" t="s">
        <v>268</v>
      </c>
      <c r="C87" s="8">
        <v>1</v>
      </c>
      <c r="D87" s="8">
        <v>3</v>
      </c>
      <c r="E87" s="8">
        <v>2</v>
      </c>
      <c r="F87" s="8">
        <v>1</v>
      </c>
      <c r="G87" s="8">
        <v>1</v>
      </c>
      <c r="H87" t="s">
        <v>204</v>
      </c>
      <c r="I87" s="9">
        <v>0</v>
      </c>
      <c r="J87" s="8" t="s">
        <v>268</v>
      </c>
      <c r="K87" s="8" t="s">
        <v>268</v>
      </c>
      <c r="L87" s="8" t="s">
        <v>268</v>
      </c>
      <c r="M87" s="8" t="s">
        <v>268</v>
      </c>
      <c r="N87" s="8" t="s">
        <v>268</v>
      </c>
    </row>
    <row r="88" spans="1:14" x14ac:dyDescent="0.25">
      <c r="A88" t="s">
        <v>97</v>
      </c>
      <c r="B88" s="1" t="s">
        <v>268</v>
      </c>
      <c r="C88" s="8">
        <v>3.3703703703703702</v>
      </c>
      <c r="D88" s="8">
        <v>3.4444444444444446</v>
      </c>
      <c r="E88" s="8">
        <v>3.4444444444444446</v>
      </c>
      <c r="F88" s="8">
        <v>3.2962962962962963</v>
      </c>
      <c r="G88" s="8">
        <v>3.2962962962962963</v>
      </c>
      <c r="H88" t="s">
        <v>123</v>
      </c>
      <c r="I88" s="9">
        <v>7.4999999999999997E-2</v>
      </c>
      <c r="J88" s="8">
        <v>4.333333333333333</v>
      </c>
      <c r="K88" s="8">
        <v>4.666666666666667</v>
      </c>
      <c r="L88" s="8">
        <v>4.666666666666667</v>
      </c>
      <c r="M88" s="8">
        <v>4.333333333333333</v>
      </c>
      <c r="N88" s="8">
        <v>4.333333333333333</v>
      </c>
    </row>
    <row r="89" spans="1:14" x14ac:dyDescent="0.25">
      <c r="A89" t="s">
        <v>98</v>
      </c>
      <c r="B89" s="1" t="s">
        <v>268</v>
      </c>
      <c r="C89" s="8">
        <v>3.8571428571428572</v>
      </c>
      <c r="D89" s="8">
        <v>3.8571428571428572</v>
      </c>
      <c r="E89" s="8">
        <v>3.8571428571428572</v>
      </c>
      <c r="F89" s="8">
        <v>3.4285714285714284</v>
      </c>
      <c r="G89" s="8">
        <v>3.5714285714285716</v>
      </c>
      <c r="H89" t="s">
        <v>129</v>
      </c>
      <c r="I89" s="9">
        <v>6.8965517241379309E-2</v>
      </c>
      <c r="J89" s="8">
        <v>3.5</v>
      </c>
      <c r="K89" s="8">
        <v>3.5</v>
      </c>
      <c r="L89" s="8">
        <v>3</v>
      </c>
      <c r="M89" s="8">
        <v>3.5</v>
      </c>
      <c r="N89" s="8">
        <v>3.5</v>
      </c>
    </row>
    <row r="90" spans="1:14" x14ac:dyDescent="0.25">
      <c r="A90" t="s">
        <v>99</v>
      </c>
      <c r="B90" s="1" t="s">
        <v>268</v>
      </c>
      <c r="C90" s="8">
        <v>2</v>
      </c>
      <c r="D90" s="8">
        <v>4</v>
      </c>
      <c r="E90" s="8">
        <v>3</v>
      </c>
      <c r="F90" s="8">
        <v>4</v>
      </c>
      <c r="G90" s="8">
        <v>4</v>
      </c>
      <c r="H90" t="s">
        <v>205</v>
      </c>
      <c r="I90" s="9">
        <v>7.1428571428571425E-2</v>
      </c>
      <c r="J90" s="8">
        <v>3</v>
      </c>
      <c r="K90" s="8">
        <v>4</v>
      </c>
      <c r="L90" s="8">
        <v>3</v>
      </c>
      <c r="M90" s="8">
        <v>4</v>
      </c>
      <c r="N90" s="8">
        <v>4</v>
      </c>
    </row>
    <row r="91" spans="1:14" x14ac:dyDescent="0.25">
      <c r="A91" t="s">
        <v>100</v>
      </c>
      <c r="B91" s="1" t="s">
        <v>268</v>
      </c>
      <c r="C91" s="8">
        <v>3</v>
      </c>
      <c r="D91" s="8">
        <v>5</v>
      </c>
      <c r="E91" s="8">
        <v>4</v>
      </c>
      <c r="F91" s="8">
        <v>4</v>
      </c>
      <c r="G91" s="8">
        <v>5</v>
      </c>
      <c r="H91" t="s">
        <v>128</v>
      </c>
      <c r="I91" s="9">
        <v>0</v>
      </c>
      <c r="J91" s="8" t="s">
        <v>268</v>
      </c>
      <c r="K91" s="8" t="s">
        <v>268</v>
      </c>
      <c r="L91" s="8" t="s">
        <v>268</v>
      </c>
      <c r="M91" s="8" t="s">
        <v>268</v>
      </c>
      <c r="N91" s="8" t="s">
        <v>268</v>
      </c>
    </row>
    <row r="92" spans="1:14" x14ac:dyDescent="0.25">
      <c r="A92" t="s">
        <v>101</v>
      </c>
      <c r="B92" s="1" t="s">
        <v>268</v>
      </c>
      <c r="C92" s="8">
        <v>2.8888888888888888</v>
      </c>
      <c r="D92" s="8">
        <v>3.2716049382716048</v>
      </c>
      <c r="E92" s="8">
        <v>3.2839506172839505</v>
      </c>
      <c r="F92" s="8">
        <v>2.9876543209876543</v>
      </c>
      <c r="G92" s="8">
        <v>3.1358024691358026</v>
      </c>
      <c r="H92" t="s">
        <v>127</v>
      </c>
      <c r="I92" s="9">
        <v>0.2857142857142857</v>
      </c>
      <c r="J92" s="8">
        <v>4.5</v>
      </c>
      <c r="K92" s="8">
        <v>4</v>
      </c>
      <c r="L92" s="8">
        <v>4</v>
      </c>
      <c r="M92" s="8">
        <v>3.5</v>
      </c>
      <c r="N92" s="8">
        <v>4</v>
      </c>
    </row>
    <row r="93" spans="1:14" x14ac:dyDescent="0.25">
      <c r="A93" t="s">
        <v>102</v>
      </c>
      <c r="B93" s="1" t="s">
        <v>268</v>
      </c>
      <c r="C93" s="8">
        <v>3.3</v>
      </c>
      <c r="D93" s="8">
        <v>3.7</v>
      </c>
      <c r="E93" s="8">
        <v>3.6</v>
      </c>
      <c r="F93" s="8">
        <v>3.2</v>
      </c>
      <c r="G93" s="8">
        <v>2.7</v>
      </c>
      <c r="H93" t="s">
        <v>131</v>
      </c>
      <c r="I93" s="9">
        <v>0.14285714285714285</v>
      </c>
      <c r="J93" s="8">
        <v>3.25</v>
      </c>
      <c r="K93" s="8">
        <v>3.75</v>
      </c>
      <c r="L93" s="8">
        <v>4</v>
      </c>
      <c r="M93" s="8">
        <v>4</v>
      </c>
      <c r="N93" s="8">
        <v>4</v>
      </c>
    </row>
    <row r="94" spans="1:14" x14ac:dyDescent="0.25">
      <c r="A94" t="s">
        <v>103</v>
      </c>
      <c r="B94" s="1" t="s">
        <v>268</v>
      </c>
      <c r="C94" s="8">
        <v>2.9272727272727272</v>
      </c>
      <c r="D94" s="8">
        <v>3.5636363636363635</v>
      </c>
      <c r="E94" s="8">
        <v>3.5272727272727273</v>
      </c>
      <c r="F94" s="8">
        <v>2.8909090909090911</v>
      </c>
      <c r="G94" s="8">
        <v>2.9272727272727272</v>
      </c>
      <c r="H94" t="s">
        <v>206</v>
      </c>
      <c r="I94" s="9">
        <v>0.10810810810810811</v>
      </c>
      <c r="J94" s="8">
        <v>4.5</v>
      </c>
      <c r="K94" s="8">
        <v>4.25</v>
      </c>
      <c r="L94" s="8">
        <v>4.5</v>
      </c>
      <c r="M94" s="8">
        <v>3.75</v>
      </c>
      <c r="N94" s="8">
        <v>4.5</v>
      </c>
    </row>
    <row r="95" spans="1:14" x14ac:dyDescent="0.25">
      <c r="A95" t="s">
        <v>104</v>
      </c>
      <c r="B95" s="1" t="s">
        <v>268</v>
      </c>
      <c r="C95" s="8">
        <v>3.1578947368421053</v>
      </c>
      <c r="D95" s="8">
        <v>3.6842105263157894</v>
      </c>
      <c r="E95" s="8">
        <v>3.736842105263158</v>
      </c>
      <c r="F95" s="8">
        <v>3.1578947368421053</v>
      </c>
      <c r="G95" s="8">
        <v>3.1578947368421053</v>
      </c>
      <c r="H95" t="s">
        <v>175</v>
      </c>
      <c r="I95" s="9">
        <v>0.10714285714285714</v>
      </c>
      <c r="J95" s="8">
        <v>4.333333333333333</v>
      </c>
      <c r="K95" s="8">
        <v>4</v>
      </c>
      <c r="L95" s="8">
        <v>4.333333333333333</v>
      </c>
      <c r="M95" s="8">
        <v>4.666666666666667</v>
      </c>
      <c r="N95" s="8">
        <v>4</v>
      </c>
    </row>
    <row r="96" spans="1:14" x14ac:dyDescent="0.25">
      <c r="A96" t="s">
        <v>105</v>
      </c>
      <c r="B96" s="1" t="s">
        <v>268</v>
      </c>
      <c r="C96" s="8">
        <v>3.5</v>
      </c>
      <c r="D96" s="8">
        <v>4.5</v>
      </c>
      <c r="E96" s="8">
        <v>3.5</v>
      </c>
      <c r="F96" s="8">
        <v>3.5</v>
      </c>
      <c r="G96" s="8">
        <v>4</v>
      </c>
      <c r="H96" t="s">
        <v>183</v>
      </c>
      <c r="I96" s="9">
        <v>3.2258064516129031E-2</v>
      </c>
      <c r="J96" s="8">
        <v>5</v>
      </c>
      <c r="K96" s="8">
        <v>5</v>
      </c>
      <c r="L96" s="8">
        <v>4</v>
      </c>
      <c r="M96" s="8">
        <v>4</v>
      </c>
      <c r="N96" s="8">
        <v>4</v>
      </c>
    </row>
    <row r="97" spans="1:14" x14ac:dyDescent="0.25">
      <c r="A97" t="s">
        <v>106</v>
      </c>
      <c r="B97" s="1" t="s">
        <v>268</v>
      </c>
      <c r="C97" s="8">
        <v>3.8333333333333335</v>
      </c>
      <c r="D97" s="8">
        <v>3.8333333333333335</v>
      </c>
      <c r="E97" s="8">
        <v>3.8333333333333335</v>
      </c>
      <c r="F97" s="8">
        <v>3.6666666666666665</v>
      </c>
      <c r="G97" s="8">
        <v>3.6666666666666665</v>
      </c>
      <c r="H97" t="s">
        <v>177</v>
      </c>
      <c r="I97" s="9">
        <v>0.11881188118811881</v>
      </c>
      <c r="J97" s="8">
        <v>4.083333333333333</v>
      </c>
      <c r="K97" s="8">
        <v>4</v>
      </c>
      <c r="L97" s="8">
        <v>4.083333333333333</v>
      </c>
      <c r="M97" s="8">
        <v>3.9166666666666665</v>
      </c>
      <c r="N97" s="8">
        <v>4.083333333333333</v>
      </c>
    </row>
    <row r="98" spans="1:14" x14ac:dyDescent="0.25">
      <c r="A98" t="s">
        <v>107</v>
      </c>
      <c r="B98" s="1" t="s">
        <v>268</v>
      </c>
      <c r="C98" s="8">
        <v>4</v>
      </c>
      <c r="D98" s="8">
        <v>3.8</v>
      </c>
      <c r="E98" s="8">
        <v>4</v>
      </c>
      <c r="F98" s="8">
        <v>3.6</v>
      </c>
      <c r="G98" s="8">
        <v>3.8</v>
      </c>
      <c r="H98" t="s">
        <v>173</v>
      </c>
      <c r="I98" s="9">
        <v>8.3333333333333329E-2</v>
      </c>
      <c r="J98" s="8">
        <v>4.25</v>
      </c>
      <c r="K98" s="8">
        <v>3.8333333333333335</v>
      </c>
      <c r="L98" s="8">
        <v>4.333333333333333</v>
      </c>
      <c r="M98" s="8">
        <v>3.8333333333333335</v>
      </c>
      <c r="N98" s="8">
        <v>3.9166666666666665</v>
      </c>
    </row>
    <row r="99" spans="1:14" x14ac:dyDescent="0.25">
      <c r="A99" t="s">
        <v>108</v>
      </c>
      <c r="B99" s="1" t="s">
        <v>268</v>
      </c>
      <c r="C99" s="8">
        <v>4</v>
      </c>
      <c r="D99" s="8">
        <v>3</v>
      </c>
      <c r="E99" s="8">
        <v>5</v>
      </c>
      <c r="F99" s="8">
        <v>4</v>
      </c>
      <c r="G99" s="8">
        <v>4</v>
      </c>
      <c r="H99" t="s">
        <v>207</v>
      </c>
      <c r="I99" s="9">
        <v>0.13636363636363635</v>
      </c>
      <c r="J99" s="8">
        <v>3.6666666666666665</v>
      </c>
      <c r="K99" s="8">
        <v>3.3333333333333335</v>
      </c>
      <c r="L99" s="8">
        <v>3</v>
      </c>
      <c r="M99" s="8">
        <v>3.3333333333333335</v>
      </c>
      <c r="N99" s="8">
        <v>3.3333333333333335</v>
      </c>
    </row>
    <row r="100" spans="1:14" x14ac:dyDescent="0.25">
      <c r="A100" t="s">
        <v>109</v>
      </c>
      <c r="B100" s="1" t="s">
        <v>268</v>
      </c>
      <c r="C100" s="8">
        <v>4</v>
      </c>
      <c r="D100" s="8">
        <v>3.8</v>
      </c>
      <c r="E100" s="8">
        <v>3.6</v>
      </c>
      <c r="F100" s="8">
        <v>3.8</v>
      </c>
      <c r="G100" s="8">
        <v>3.6</v>
      </c>
      <c r="H100" t="s">
        <v>178</v>
      </c>
      <c r="I100" s="9">
        <v>9.375E-2</v>
      </c>
      <c r="J100" s="8">
        <v>4.333333333333333</v>
      </c>
      <c r="K100" s="8">
        <v>4.333333333333333</v>
      </c>
      <c r="L100" s="8">
        <v>4.333333333333333</v>
      </c>
      <c r="M100" s="8">
        <v>2.3333333333333335</v>
      </c>
      <c r="N100" s="8">
        <v>3.6666666666666665</v>
      </c>
    </row>
    <row r="101" spans="1:14" x14ac:dyDescent="0.25">
      <c r="A101" t="s">
        <v>110</v>
      </c>
      <c r="B101" s="1" t="s">
        <v>268</v>
      </c>
      <c r="C101" s="8">
        <v>3</v>
      </c>
      <c r="D101" s="8">
        <v>3</v>
      </c>
      <c r="E101" s="8">
        <v>4</v>
      </c>
      <c r="F101" s="8">
        <v>4</v>
      </c>
      <c r="G101" s="8">
        <v>4</v>
      </c>
      <c r="H101" t="s">
        <v>179</v>
      </c>
      <c r="I101" s="9">
        <v>3.4090909090909088E-2</v>
      </c>
      <c r="J101" s="8">
        <v>4</v>
      </c>
      <c r="K101" s="8">
        <v>4</v>
      </c>
      <c r="L101" s="8">
        <v>4</v>
      </c>
      <c r="M101" s="8">
        <v>3.6666666666666665</v>
      </c>
      <c r="N101" s="8">
        <v>3.3333333333333335</v>
      </c>
    </row>
    <row r="102" spans="1:14" x14ac:dyDescent="0.25">
      <c r="A102" t="s">
        <v>111</v>
      </c>
      <c r="B102" s="1" t="s">
        <v>268</v>
      </c>
      <c r="C102" s="8">
        <v>4</v>
      </c>
      <c r="D102" s="8">
        <v>3</v>
      </c>
      <c r="E102" s="8">
        <v>3</v>
      </c>
      <c r="F102" s="8">
        <v>3</v>
      </c>
      <c r="G102" s="8">
        <v>3</v>
      </c>
      <c r="H102" t="s">
        <v>176</v>
      </c>
      <c r="I102" s="9">
        <v>9.5744680851063829E-2</v>
      </c>
      <c r="J102" s="8">
        <v>4.333333333333333</v>
      </c>
      <c r="K102" s="8">
        <v>3.8888888888888888</v>
      </c>
      <c r="L102" s="8">
        <v>4.333333333333333</v>
      </c>
      <c r="M102" s="8">
        <v>3.8888888888888888</v>
      </c>
      <c r="N102" s="8">
        <v>3.8888888888888888</v>
      </c>
    </row>
    <row r="103" spans="1:14" x14ac:dyDescent="0.25">
      <c r="A103" t="s">
        <v>112</v>
      </c>
      <c r="B103" s="1" t="s">
        <v>268</v>
      </c>
      <c r="C103" s="8">
        <v>2.6666666666666665</v>
      </c>
      <c r="D103" s="8">
        <v>3.3333333333333335</v>
      </c>
      <c r="E103" s="8">
        <v>2.6666666666666665</v>
      </c>
      <c r="F103" s="8">
        <v>3</v>
      </c>
      <c r="G103" s="8">
        <v>3.3333333333333335</v>
      </c>
      <c r="H103" t="s">
        <v>208</v>
      </c>
      <c r="I103" s="9">
        <v>0.2</v>
      </c>
      <c r="J103" s="8">
        <v>4</v>
      </c>
      <c r="K103" s="8">
        <v>4</v>
      </c>
      <c r="L103" s="8">
        <v>4</v>
      </c>
      <c r="M103" s="8">
        <v>3.5</v>
      </c>
      <c r="N103" s="8">
        <v>4</v>
      </c>
    </row>
    <row r="104" spans="1:14" x14ac:dyDescent="0.25">
      <c r="A104" t="s">
        <v>113</v>
      </c>
      <c r="B104" s="1" t="s">
        <v>268</v>
      </c>
      <c r="C104" s="8">
        <v>3</v>
      </c>
      <c r="D104" s="8">
        <v>2</v>
      </c>
      <c r="E104" s="8">
        <v>1</v>
      </c>
      <c r="F104" s="8">
        <v>1</v>
      </c>
      <c r="G104" s="8">
        <v>3</v>
      </c>
      <c r="H104" t="s">
        <v>209</v>
      </c>
      <c r="I104" s="9">
        <v>0.5</v>
      </c>
      <c r="J104" s="8">
        <v>3.5</v>
      </c>
      <c r="K104" s="8">
        <v>3.5</v>
      </c>
      <c r="L104" s="8">
        <v>3.5</v>
      </c>
      <c r="M104" s="8">
        <v>3.75</v>
      </c>
      <c r="N104" s="8">
        <v>3.75</v>
      </c>
    </row>
    <row r="105" spans="1:14" x14ac:dyDescent="0.25">
      <c r="A105" t="s">
        <v>114</v>
      </c>
      <c r="B105" s="1" t="s">
        <v>268</v>
      </c>
      <c r="C105" s="8">
        <v>4.1818181818181817</v>
      </c>
      <c r="D105" s="8">
        <v>3.9090909090909092</v>
      </c>
      <c r="E105" s="8">
        <v>4.3636363636363633</v>
      </c>
      <c r="F105" s="8">
        <v>3.6363636363636362</v>
      </c>
      <c r="G105" s="8">
        <v>4.0909090909090908</v>
      </c>
      <c r="H105" t="s">
        <v>210</v>
      </c>
      <c r="I105" s="9">
        <v>0.3125</v>
      </c>
      <c r="J105" s="8">
        <v>3.4</v>
      </c>
      <c r="K105" s="8">
        <v>3.2</v>
      </c>
      <c r="L105" s="8">
        <v>3.4</v>
      </c>
      <c r="M105" s="8">
        <v>3.8</v>
      </c>
      <c r="N105" s="8">
        <v>3.6</v>
      </c>
    </row>
    <row r="106" spans="1:14" x14ac:dyDescent="0.25">
      <c r="A106" t="s">
        <v>115</v>
      </c>
      <c r="B106" s="1" t="s">
        <v>268</v>
      </c>
      <c r="C106" s="8">
        <v>2.8333333333333335</v>
      </c>
      <c r="D106" s="8">
        <v>2.8333333333333335</v>
      </c>
      <c r="E106" s="8">
        <v>3.5</v>
      </c>
      <c r="F106" s="8">
        <v>3.5</v>
      </c>
      <c r="G106" s="8">
        <v>4</v>
      </c>
      <c r="H106" t="s">
        <v>211</v>
      </c>
      <c r="I106" s="9">
        <v>0.15789473684210525</v>
      </c>
      <c r="J106" s="8">
        <v>4.666666666666667</v>
      </c>
      <c r="K106" s="8">
        <v>4.166666666666667</v>
      </c>
      <c r="L106" s="8">
        <v>4.333333333333333</v>
      </c>
      <c r="M106" s="8">
        <v>4</v>
      </c>
      <c r="N106" s="8">
        <v>4.333333333333333</v>
      </c>
    </row>
    <row r="107" spans="1:14" x14ac:dyDescent="0.25">
      <c r="A107" t="s">
        <v>116</v>
      </c>
      <c r="B107" s="1" t="s">
        <v>268</v>
      </c>
      <c r="C107" s="8">
        <v>3.5</v>
      </c>
      <c r="D107" s="8">
        <v>4</v>
      </c>
      <c r="E107" s="8">
        <v>3.5</v>
      </c>
      <c r="F107" s="8">
        <v>4</v>
      </c>
      <c r="G107" s="8">
        <v>4</v>
      </c>
      <c r="H107" t="s">
        <v>212</v>
      </c>
      <c r="I107" s="9">
        <v>2.3809523809523808E-2</v>
      </c>
      <c r="J107" s="8">
        <v>4</v>
      </c>
      <c r="K107" s="8">
        <v>4</v>
      </c>
      <c r="L107" s="8">
        <v>4</v>
      </c>
      <c r="M107" s="8">
        <v>4</v>
      </c>
      <c r="N107" s="8">
        <v>4</v>
      </c>
    </row>
    <row r="108" spans="1:14" x14ac:dyDescent="0.25">
      <c r="A108" t="s">
        <v>117</v>
      </c>
      <c r="B108" s="1" t="s">
        <v>268</v>
      </c>
      <c r="C108" s="8">
        <v>4</v>
      </c>
      <c r="D108" s="8">
        <v>3</v>
      </c>
      <c r="E108" s="8">
        <v>4</v>
      </c>
      <c r="F108" s="8">
        <v>5</v>
      </c>
      <c r="G108" s="8">
        <v>5</v>
      </c>
      <c r="H108" t="s">
        <v>213</v>
      </c>
      <c r="I108" s="9">
        <v>3.0303030303030304E-2</v>
      </c>
      <c r="J108" s="8">
        <v>5</v>
      </c>
      <c r="K108" s="8">
        <v>4</v>
      </c>
      <c r="L108" s="8">
        <v>5</v>
      </c>
      <c r="M108" s="8">
        <v>4</v>
      </c>
      <c r="N108" s="8">
        <v>4</v>
      </c>
    </row>
    <row r="109" spans="1:14" x14ac:dyDescent="0.25">
      <c r="A109" t="s">
        <v>118</v>
      </c>
      <c r="B109" s="1" t="s">
        <v>268</v>
      </c>
      <c r="C109" s="8">
        <v>4</v>
      </c>
      <c r="D109" s="8">
        <v>4.25</v>
      </c>
      <c r="E109" s="8">
        <v>3.75</v>
      </c>
      <c r="F109" s="8">
        <v>3.75</v>
      </c>
      <c r="G109" s="8">
        <v>3.75</v>
      </c>
      <c r="H109" t="s">
        <v>214</v>
      </c>
      <c r="I109" s="9">
        <v>5.5555555555555552E-2</v>
      </c>
      <c r="J109" s="8">
        <v>1</v>
      </c>
      <c r="K109" s="8">
        <v>1</v>
      </c>
      <c r="L109" s="8">
        <v>1</v>
      </c>
      <c r="M109" s="8">
        <v>5</v>
      </c>
      <c r="N109" s="8">
        <v>3</v>
      </c>
    </row>
    <row r="110" spans="1:14" x14ac:dyDescent="0.25">
      <c r="A110" t="s">
        <v>119</v>
      </c>
      <c r="B110" s="1" t="s">
        <v>268</v>
      </c>
      <c r="C110" s="8">
        <v>4</v>
      </c>
      <c r="D110" s="8">
        <v>4</v>
      </c>
      <c r="E110" s="8">
        <v>5</v>
      </c>
      <c r="F110" s="8">
        <v>4</v>
      </c>
      <c r="G110" s="8">
        <v>4</v>
      </c>
      <c r="H110" t="s">
        <v>215</v>
      </c>
      <c r="I110" s="9">
        <v>0.13043478260869565</v>
      </c>
      <c r="J110" s="8">
        <v>2.3333333333333335</v>
      </c>
      <c r="K110" s="8">
        <v>2.6666666666666665</v>
      </c>
      <c r="L110" s="8">
        <v>2.3333333333333335</v>
      </c>
      <c r="M110" s="8">
        <v>2</v>
      </c>
      <c r="N110" s="8">
        <v>2.3333333333333335</v>
      </c>
    </row>
    <row r="111" spans="1:14" x14ac:dyDescent="0.25">
      <c r="A111" t="s">
        <v>120</v>
      </c>
      <c r="B111" s="1" t="s">
        <v>268</v>
      </c>
      <c r="C111" s="8">
        <v>4.375</v>
      </c>
      <c r="D111" s="8">
        <v>4.375</v>
      </c>
      <c r="E111" s="8">
        <v>4.375</v>
      </c>
      <c r="F111" s="8">
        <v>4</v>
      </c>
      <c r="G111" s="8">
        <v>4.25</v>
      </c>
      <c r="H111" t="s">
        <v>216</v>
      </c>
      <c r="I111" s="9">
        <v>0.4375</v>
      </c>
      <c r="J111" s="8">
        <v>3.8571428571428572</v>
      </c>
      <c r="K111" s="8">
        <v>3.7142857142857144</v>
      </c>
      <c r="L111" s="8">
        <v>3.5714285714285716</v>
      </c>
      <c r="M111" s="8">
        <v>3.4285714285714284</v>
      </c>
      <c r="N111" s="8">
        <v>3.5714285714285716</v>
      </c>
    </row>
    <row r="112" spans="1:14" x14ac:dyDescent="0.25">
      <c r="A112" t="s">
        <v>121</v>
      </c>
      <c r="B112" s="1" t="s">
        <v>268</v>
      </c>
      <c r="C112" s="8">
        <v>3.5</v>
      </c>
      <c r="D112" s="8">
        <v>3.9166666666666665</v>
      </c>
      <c r="E112" s="8">
        <v>4.083333333333333</v>
      </c>
      <c r="F112" s="8">
        <v>3.9166666666666665</v>
      </c>
      <c r="G112" s="8">
        <v>4.041666666666667</v>
      </c>
      <c r="H112" t="s">
        <v>217</v>
      </c>
      <c r="I112" s="9">
        <v>6.25E-2</v>
      </c>
      <c r="J112" s="8">
        <v>5</v>
      </c>
      <c r="K112" s="8">
        <v>4</v>
      </c>
      <c r="L112" s="8">
        <v>5</v>
      </c>
      <c r="M112" s="8">
        <v>4</v>
      </c>
      <c r="N112" s="8">
        <v>4</v>
      </c>
    </row>
    <row r="113" spans="1:14" x14ac:dyDescent="0.25">
      <c r="A113" t="s">
        <v>122</v>
      </c>
      <c r="B113" s="1" t="s">
        <v>268</v>
      </c>
      <c r="C113" s="8">
        <v>5</v>
      </c>
      <c r="D113" s="8">
        <v>4</v>
      </c>
      <c r="E113" s="8">
        <v>5</v>
      </c>
      <c r="F113" s="8">
        <v>4</v>
      </c>
      <c r="G113" s="8">
        <v>4</v>
      </c>
      <c r="H113" t="s">
        <v>218</v>
      </c>
      <c r="I113" s="9">
        <v>6.6666666666666666E-2</v>
      </c>
      <c r="J113" s="8">
        <v>2</v>
      </c>
      <c r="K113" s="8">
        <v>2</v>
      </c>
      <c r="L113" s="8">
        <v>1.5</v>
      </c>
      <c r="M113" s="8">
        <v>2</v>
      </c>
      <c r="N113" s="8">
        <v>2.5</v>
      </c>
    </row>
    <row r="114" spans="1:14" x14ac:dyDescent="0.25">
      <c r="A114" t="s">
        <v>123</v>
      </c>
      <c r="B114" s="1" t="s">
        <v>268</v>
      </c>
      <c r="C114" s="8">
        <v>3.8571428571428572</v>
      </c>
      <c r="D114" s="8">
        <v>4.1428571428571432</v>
      </c>
      <c r="E114" s="8">
        <v>4</v>
      </c>
      <c r="F114" s="8">
        <v>4.1428571428571432</v>
      </c>
      <c r="G114" s="8">
        <v>4.4285714285714288</v>
      </c>
      <c r="H114" t="s">
        <v>219</v>
      </c>
      <c r="I114" s="9">
        <v>0.21428571428571427</v>
      </c>
      <c r="J114" s="8">
        <v>3</v>
      </c>
      <c r="K114" s="8">
        <v>3.3333333333333335</v>
      </c>
      <c r="L114" s="8">
        <v>3.3333333333333335</v>
      </c>
      <c r="M114" s="8">
        <v>4</v>
      </c>
      <c r="N114" s="8">
        <v>3.3333333333333335</v>
      </c>
    </row>
    <row r="115" spans="1:14" x14ac:dyDescent="0.25">
      <c r="A115" t="s">
        <v>124</v>
      </c>
      <c r="B115" s="1" t="s">
        <v>268</v>
      </c>
      <c r="C115" s="8">
        <v>3.3333333333333335</v>
      </c>
      <c r="D115" s="8">
        <v>3.3333333333333335</v>
      </c>
      <c r="E115" s="8">
        <v>3.3333333333333335</v>
      </c>
      <c r="F115" s="8">
        <v>3</v>
      </c>
      <c r="G115" s="8">
        <v>3.3333333333333335</v>
      </c>
      <c r="H115" t="s">
        <v>220</v>
      </c>
      <c r="I115" s="9">
        <v>0.9</v>
      </c>
      <c r="J115" s="8">
        <v>4</v>
      </c>
      <c r="K115" s="8">
        <v>3.8333333333333335</v>
      </c>
      <c r="L115" s="8">
        <v>3.9444444444444446</v>
      </c>
      <c r="M115" s="8">
        <v>3.7777777777777777</v>
      </c>
      <c r="N115" s="8">
        <v>4</v>
      </c>
    </row>
    <row r="116" spans="1:14" x14ac:dyDescent="0.25">
      <c r="A116" t="s">
        <v>125</v>
      </c>
      <c r="B116" s="1" t="s">
        <v>268</v>
      </c>
      <c r="C116" s="8">
        <v>2.6666666666666665</v>
      </c>
      <c r="D116" s="8">
        <v>3.6666666666666665</v>
      </c>
      <c r="E116" s="8">
        <v>3</v>
      </c>
      <c r="F116" s="8">
        <v>3.3333333333333335</v>
      </c>
      <c r="G116" s="8">
        <v>4</v>
      </c>
      <c r="H116" t="s">
        <v>221</v>
      </c>
      <c r="I116" s="9">
        <v>0</v>
      </c>
      <c r="J116" s="8" t="s">
        <v>268</v>
      </c>
      <c r="K116" s="8" t="s">
        <v>268</v>
      </c>
      <c r="L116" s="8" t="s">
        <v>268</v>
      </c>
      <c r="M116" s="8" t="s">
        <v>268</v>
      </c>
      <c r="N116" s="8" t="s">
        <v>268</v>
      </c>
    </row>
    <row r="117" spans="1:14" x14ac:dyDescent="0.25">
      <c r="A117" t="s">
        <v>126</v>
      </c>
      <c r="B117" s="1" t="s">
        <v>268</v>
      </c>
      <c r="C117" s="8">
        <v>2</v>
      </c>
      <c r="D117" s="8">
        <v>2</v>
      </c>
      <c r="E117" s="8">
        <v>3</v>
      </c>
      <c r="F117" s="8">
        <v>3</v>
      </c>
      <c r="G117" s="8">
        <v>3</v>
      </c>
      <c r="H117" t="s">
        <v>222</v>
      </c>
      <c r="I117" s="9">
        <v>0</v>
      </c>
      <c r="J117" s="8" t="s">
        <v>268</v>
      </c>
      <c r="K117" s="8" t="s">
        <v>268</v>
      </c>
      <c r="L117" s="8" t="s">
        <v>268</v>
      </c>
      <c r="M117" s="8" t="s">
        <v>268</v>
      </c>
      <c r="N117" s="8" t="s">
        <v>268</v>
      </c>
    </row>
    <row r="118" spans="1:14" x14ac:dyDescent="0.25">
      <c r="A118" t="s">
        <v>127</v>
      </c>
      <c r="B118" s="1" t="s">
        <v>268</v>
      </c>
      <c r="C118" s="8">
        <v>3.6666666666666665</v>
      </c>
      <c r="D118" s="8">
        <v>4</v>
      </c>
      <c r="E118" s="8">
        <v>4.333333333333333</v>
      </c>
      <c r="F118" s="8">
        <v>4.333333333333333</v>
      </c>
      <c r="G118" s="8">
        <v>4.333333333333333</v>
      </c>
      <c r="H118" t="s">
        <v>223</v>
      </c>
      <c r="I118" s="9">
        <v>0</v>
      </c>
      <c r="J118" s="8" t="s">
        <v>268</v>
      </c>
      <c r="K118" s="8" t="s">
        <v>268</v>
      </c>
      <c r="L118" s="8" t="s">
        <v>268</v>
      </c>
      <c r="M118" s="8" t="s">
        <v>268</v>
      </c>
      <c r="N118" s="8" t="s">
        <v>268</v>
      </c>
    </row>
    <row r="119" spans="1:14" x14ac:dyDescent="0.25">
      <c r="A119" t="s">
        <v>128</v>
      </c>
      <c r="B119" s="1" t="s">
        <v>268</v>
      </c>
      <c r="C119" s="8">
        <v>4</v>
      </c>
      <c r="D119" s="8">
        <v>5</v>
      </c>
      <c r="E119" s="8">
        <v>5</v>
      </c>
      <c r="F119" s="8">
        <v>4</v>
      </c>
      <c r="G119" s="8">
        <v>5</v>
      </c>
      <c r="H119" t="s">
        <v>181</v>
      </c>
      <c r="I119" s="9">
        <v>4.1666666666666664E-2</v>
      </c>
      <c r="J119" s="8">
        <v>4.25</v>
      </c>
      <c r="K119" s="8">
        <v>4</v>
      </c>
      <c r="L119" s="8">
        <v>4.25</v>
      </c>
      <c r="M119" s="8">
        <v>4.25</v>
      </c>
      <c r="N119" s="8">
        <v>4.5</v>
      </c>
    </row>
    <row r="120" spans="1:14" x14ac:dyDescent="0.25">
      <c r="A120" t="s">
        <v>129</v>
      </c>
      <c r="B120" s="1" t="s">
        <v>268</v>
      </c>
      <c r="C120" s="8">
        <v>4</v>
      </c>
      <c r="D120" s="8">
        <v>4</v>
      </c>
      <c r="E120" s="8">
        <v>4</v>
      </c>
      <c r="F120" s="8">
        <v>4</v>
      </c>
      <c r="G120" s="8">
        <v>3.6666666666666665</v>
      </c>
      <c r="H120" t="s">
        <v>182</v>
      </c>
      <c r="I120" s="9">
        <v>0.10666666666666667</v>
      </c>
      <c r="J120" s="8">
        <v>4.125</v>
      </c>
      <c r="K120" s="8">
        <v>4.125</v>
      </c>
      <c r="L120" s="8">
        <v>3.875</v>
      </c>
      <c r="M120" s="8">
        <v>4.25</v>
      </c>
      <c r="N120" s="8">
        <v>4.5</v>
      </c>
    </row>
    <row r="121" spans="1:14" x14ac:dyDescent="0.25">
      <c r="A121" t="s">
        <v>130</v>
      </c>
      <c r="B121" s="1" t="s">
        <v>268</v>
      </c>
      <c r="C121" s="8">
        <v>3.6724137931034484</v>
      </c>
      <c r="D121" s="8">
        <v>3.6724137931034484</v>
      </c>
      <c r="E121" s="8">
        <v>3.603448275862069</v>
      </c>
      <c r="F121" s="8">
        <v>3.7586206896551726</v>
      </c>
      <c r="G121" s="8">
        <v>3.8620689655172415</v>
      </c>
      <c r="H121" t="s">
        <v>184</v>
      </c>
      <c r="I121" s="9">
        <v>0.08</v>
      </c>
      <c r="J121" s="8">
        <v>3</v>
      </c>
      <c r="K121" s="8">
        <v>3.5</v>
      </c>
      <c r="L121" s="8">
        <v>4</v>
      </c>
      <c r="M121" s="8">
        <v>4</v>
      </c>
      <c r="N121" s="8">
        <v>4.5</v>
      </c>
    </row>
    <row r="122" spans="1:14" x14ac:dyDescent="0.25">
      <c r="A122" t="s">
        <v>131</v>
      </c>
      <c r="B122" s="1" t="s">
        <v>268</v>
      </c>
      <c r="C122" s="8">
        <v>3.5909090909090908</v>
      </c>
      <c r="D122" s="8">
        <v>3.7272727272727271</v>
      </c>
      <c r="E122" s="8">
        <v>4.0454545454545459</v>
      </c>
      <c r="F122" s="8">
        <v>4</v>
      </c>
      <c r="G122" s="8">
        <v>4</v>
      </c>
      <c r="H122" t="s">
        <v>224</v>
      </c>
      <c r="I122" s="9">
        <v>0.10344827586206896</v>
      </c>
      <c r="J122" s="8">
        <v>3.6666666666666665</v>
      </c>
      <c r="K122" s="8">
        <v>3.6666666666666665</v>
      </c>
      <c r="L122" s="8">
        <v>3.6666666666666665</v>
      </c>
      <c r="M122" s="8">
        <v>3.6666666666666665</v>
      </c>
      <c r="N122" s="8">
        <v>4</v>
      </c>
    </row>
    <row r="123" spans="1:14" x14ac:dyDescent="0.25">
      <c r="A123" t="s">
        <v>132</v>
      </c>
      <c r="B123" s="1" t="s">
        <v>268</v>
      </c>
      <c r="C123" s="8">
        <v>3.3333333333333335</v>
      </c>
      <c r="D123" s="8">
        <v>3.8333333333333335</v>
      </c>
      <c r="E123" s="8">
        <v>3.6666666666666665</v>
      </c>
      <c r="F123" s="8">
        <v>3.1666666666666665</v>
      </c>
      <c r="G123" s="8">
        <v>3.3333333333333335</v>
      </c>
      <c r="H123" t="s">
        <v>174</v>
      </c>
      <c r="I123" s="9">
        <v>2.5000000000000001E-2</v>
      </c>
      <c r="J123" s="8">
        <v>4</v>
      </c>
      <c r="K123" s="8">
        <v>4.333333333333333</v>
      </c>
      <c r="L123" s="8">
        <v>4</v>
      </c>
      <c r="M123" s="8">
        <v>3.3333333333333335</v>
      </c>
      <c r="N123" s="8">
        <v>3.6666666666666665</v>
      </c>
    </row>
    <row r="124" spans="1:14" x14ac:dyDescent="0.25">
      <c r="A124" t="s">
        <v>133</v>
      </c>
      <c r="B124" s="1" t="s">
        <v>268</v>
      </c>
      <c r="C124" s="8">
        <v>3.435483870967742</v>
      </c>
      <c r="D124" s="8">
        <v>3.838709677419355</v>
      </c>
      <c r="E124" s="8">
        <v>3.2983870967741935</v>
      </c>
      <c r="F124" s="8">
        <v>3.8629032258064515</v>
      </c>
      <c r="G124" s="8">
        <v>4.040322580645161</v>
      </c>
      <c r="H124" t="s">
        <v>180</v>
      </c>
      <c r="I124" s="9">
        <v>2.7322404371584699E-2</v>
      </c>
      <c r="J124" s="8">
        <v>3.8</v>
      </c>
      <c r="K124" s="8">
        <v>4</v>
      </c>
      <c r="L124" s="8">
        <v>4</v>
      </c>
      <c r="M124" s="8">
        <v>4.4000000000000004</v>
      </c>
      <c r="N124" s="8">
        <v>4.4000000000000004</v>
      </c>
    </row>
    <row r="125" spans="1:14" x14ac:dyDescent="0.25">
      <c r="A125" t="s">
        <v>134</v>
      </c>
      <c r="B125" s="1" t="s">
        <v>268</v>
      </c>
      <c r="C125" s="8">
        <v>3.8</v>
      </c>
      <c r="D125" s="8">
        <v>3.8</v>
      </c>
      <c r="E125" s="8">
        <v>3.8</v>
      </c>
      <c r="F125" s="8">
        <v>3.4</v>
      </c>
      <c r="G125" s="8">
        <v>3.6</v>
      </c>
      <c r="H125" t="s">
        <v>58</v>
      </c>
      <c r="I125" s="9">
        <v>9.0909090909090912E-2</v>
      </c>
      <c r="J125" s="8">
        <v>4</v>
      </c>
      <c r="K125" s="8">
        <v>5</v>
      </c>
      <c r="L125" s="8">
        <v>5</v>
      </c>
      <c r="M125" s="8">
        <v>4</v>
      </c>
      <c r="N125" s="8">
        <v>4</v>
      </c>
    </row>
    <row r="126" spans="1:14" x14ac:dyDescent="0.25">
      <c r="A126" t="s">
        <v>135</v>
      </c>
      <c r="B126" s="1" t="s">
        <v>268</v>
      </c>
      <c r="C126" s="8">
        <v>4.166666666666667</v>
      </c>
      <c r="D126" s="8">
        <v>3.6666666666666665</v>
      </c>
      <c r="E126" s="8">
        <v>4.666666666666667</v>
      </c>
      <c r="F126" s="8">
        <v>4.333333333333333</v>
      </c>
      <c r="G126" s="8">
        <v>4.166666666666667</v>
      </c>
      <c r="H126" t="s">
        <v>225</v>
      </c>
      <c r="I126" s="9">
        <v>0</v>
      </c>
      <c r="J126" s="8" t="s">
        <v>268</v>
      </c>
      <c r="K126" s="8" t="s">
        <v>268</v>
      </c>
      <c r="L126" s="8" t="s">
        <v>268</v>
      </c>
      <c r="M126" s="8" t="s">
        <v>268</v>
      </c>
      <c r="N126" s="8" t="s">
        <v>268</v>
      </c>
    </row>
    <row r="127" spans="1:14" x14ac:dyDescent="0.25">
      <c r="A127" t="s">
        <v>136</v>
      </c>
      <c r="B127" s="1" t="s">
        <v>268</v>
      </c>
      <c r="C127" s="8">
        <v>3.75</v>
      </c>
      <c r="D127" s="8">
        <v>3.75</v>
      </c>
      <c r="E127" s="8">
        <v>3.75</v>
      </c>
      <c r="F127" s="8">
        <v>3.375</v>
      </c>
      <c r="G127" s="8">
        <v>3.75</v>
      </c>
      <c r="H127" t="s">
        <v>226</v>
      </c>
      <c r="I127" s="9">
        <v>0.1</v>
      </c>
      <c r="J127" s="8">
        <v>4</v>
      </c>
      <c r="K127" s="8">
        <v>3</v>
      </c>
      <c r="L127" s="8">
        <v>3</v>
      </c>
      <c r="M127" s="8">
        <v>2</v>
      </c>
      <c r="N127" s="8">
        <v>3</v>
      </c>
    </row>
    <row r="128" spans="1:14" x14ac:dyDescent="0.25">
      <c r="A128" t="s">
        <v>137</v>
      </c>
      <c r="B128" s="1" t="s">
        <v>268</v>
      </c>
      <c r="C128" s="8">
        <v>4.333333333333333</v>
      </c>
      <c r="D128" s="8">
        <v>4</v>
      </c>
      <c r="E128" s="8">
        <v>4.666666666666667</v>
      </c>
      <c r="F128" s="8">
        <v>4</v>
      </c>
      <c r="G128" s="8">
        <v>3.6666666666666665</v>
      </c>
      <c r="H128" t="s">
        <v>227</v>
      </c>
      <c r="I128" s="9">
        <v>0</v>
      </c>
      <c r="J128" s="8" t="s">
        <v>268</v>
      </c>
      <c r="K128" s="8" t="s">
        <v>268</v>
      </c>
      <c r="L128" s="8" t="s">
        <v>268</v>
      </c>
      <c r="M128" s="8" t="s">
        <v>268</v>
      </c>
      <c r="N128" s="8" t="s">
        <v>268</v>
      </c>
    </row>
    <row r="129" spans="1:14" x14ac:dyDescent="0.25">
      <c r="A129" t="s">
        <v>138</v>
      </c>
      <c r="B129" s="1" t="s">
        <v>268</v>
      </c>
      <c r="C129" s="8">
        <v>4</v>
      </c>
      <c r="D129" s="8">
        <v>3.8888888888888888</v>
      </c>
      <c r="E129" s="8">
        <v>3.6666666666666665</v>
      </c>
      <c r="F129" s="8">
        <v>3.7777777777777777</v>
      </c>
      <c r="G129" s="8">
        <v>3.6666666666666665</v>
      </c>
      <c r="H129" t="s">
        <v>62</v>
      </c>
      <c r="I129" s="9">
        <v>0.35714285714285715</v>
      </c>
      <c r="J129" s="8">
        <v>2.2000000000000002</v>
      </c>
      <c r="K129" s="8">
        <v>2.4</v>
      </c>
      <c r="L129" s="8">
        <v>2.8</v>
      </c>
      <c r="M129" s="8">
        <v>2.2000000000000002</v>
      </c>
      <c r="N129" s="8">
        <v>2.6</v>
      </c>
    </row>
    <row r="130" spans="1:14" x14ac:dyDescent="0.25">
      <c r="A130" t="s">
        <v>139</v>
      </c>
      <c r="B130" s="1" t="s">
        <v>268</v>
      </c>
      <c r="C130" s="8">
        <v>3</v>
      </c>
      <c r="D130" s="8">
        <v>3</v>
      </c>
      <c r="E130" s="8">
        <v>2.5</v>
      </c>
      <c r="F130" s="8">
        <v>4</v>
      </c>
      <c r="G130" s="8">
        <v>3.5</v>
      </c>
      <c r="H130" t="s">
        <v>59</v>
      </c>
      <c r="I130" s="9">
        <v>0</v>
      </c>
      <c r="J130" s="8" t="s">
        <v>268</v>
      </c>
      <c r="K130" s="8" t="s">
        <v>268</v>
      </c>
      <c r="L130" s="8" t="s">
        <v>268</v>
      </c>
      <c r="M130" s="8" t="s">
        <v>268</v>
      </c>
      <c r="N130" s="8" t="s">
        <v>268</v>
      </c>
    </row>
    <row r="131" spans="1:14" x14ac:dyDescent="0.25">
      <c r="A131" t="s">
        <v>140</v>
      </c>
      <c r="B131" s="1" t="s">
        <v>268</v>
      </c>
      <c r="C131" s="8">
        <v>3.75</v>
      </c>
      <c r="D131" s="8">
        <v>3.75</v>
      </c>
      <c r="E131" s="8">
        <v>4</v>
      </c>
      <c r="F131" s="8">
        <v>4</v>
      </c>
      <c r="G131" s="8">
        <v>4.5</v>
      </c>
      <c r="H131" t="s">
        <v>60</v>
      </c>
      <c r="I131" s="9">
        <v>0.33333333333333331</v>
      </c>
      <c r="J131" s="8">
        <v>4</v>
      </c>
      <c r="K131" s="8">
        <v>4</v>
      </c>
      <c r="L131" s="8">
        <v>4.5</v>
      </c>
      <c r="M131" s="8">
        <v>4.5</v>
      </c>
      <c r="N131" s="8">
        <v>4.5</v>
      </c>
    </row>
    <row r="132" spans="1:14" x14ac:dyDescent="0.25">
      <c r="A132" t="s">
        <v>141</v>
      </c>
      <c r="B132" s="1" t="s">
        <v>268</v>
      </c>
      <c r="C132" s="8">
        <v>3.6976744186046511</v>
      </c>
      <c r="D132" s="8">
        <v>3.86046511627907</v>
      </c>
      <c r="E132" s="8">
        <v>3.9534883720930232</v>
      </c>
      <c r="F132" s="8">
        <v>3.7906976744186047</v>
      </c>
      <c r="G132" s="8">
        <v>3.9069767441860463</v>
      </c>
      <c r="H132" t="s">
        <v>228</v>
      </c>
      <c r="I132" s="9">
        <v>0</v>
      </c>
      <c r="J132" s="8" t="s">
        <v>268</v>
      </c>
      <c r="K132" s="8" t="s">
        <v>268</v>
      </c>
      <c r="L132" s="8" t="s">
        <v>268</v>
      </c>
      <c r="M132" s="8" t="s">
        <v>268</v>
      </c>
      <c r="N132" s="8" t="s">
        <v>268</v>
      </c>
    </row>
    <row r="133" spans="1:14" x14ac:dyDescent="0.25">
      <c r="A133" t="s">
        <v>142</v>
      </c>
      <c r="B133" s="1" t="s">
        <v>268</v>
      </c>
      <c r="C133" s="8">
        <v>4.333333333333333</v>
      </c>
      <c r="D133" s="8">
        <v>4</v>
      </c>
      <c r="E133" s="8">
        <v>4</v>
      </c>
      <c r="F133" s="8">
        <v>4.333333333333333</v>
      </c>
      <c r="G133" s="8">
        <v>4.333333333333333</v>
      </c>
      <c r="H133" t="s">
        <v>63</v>
      </c>
      <c r="I133" s="9">
        <v>0.25</v>
      </c>
      <c r="J133" s="8">
        <v>3</v>
      </c>
      <c r="K133" s="8">
        <v>3.5</v>
      </c>
      <c r="L133" s="8">
        <v>2.5</v>
      </c>
      <c r="M133" s="8">
        <v>2.5</v>
      </c>
      <c r="N133" s="8">
        <v>2.5</v>
      </c>
    </row>
    <row r="134" spans="1:14" x14ac:dyDescent="0.25">
      <c r="A134" t="s">
        <v>143</v>
      </c>
      <c r="B134" s="1" t="s">
        <v>268</v>
      </c>
      <c r="C134" s="8">
        <v>3</v>
      </c>
      <c r="D134" s="8">
        <v>3.2857142857142856</v>
      </c>
      <c r="E134" s="8">
        <v>3.5714285714285716</v>
      </c>
      <c r="F134" s="8">
        <v>3.7142857142857144</v>
      </c>
      <c r="G134" s="8">
        <v>3.8571428571428572</v>
      </c>
      <c r="H134" t="s">
        <v>96</v>
      </c>
      <c r="I134" s="9">
        <v>0</v>
      </c>
      <c r="J134" s="8" t="s">
        <v>268</v>
      </c>
      <c r="K134" s="8" t="s">
        <v>268</v>
      </c>
      <c r="L134" s="8" t="s">
        <v>268</v>
      </c>
      <c r="M134" s="8" t="s">
        <v>268</v>
      </c>
      <c r="N134" s="8" t="s">
        <v>268</v>
      </c>
    </row>
    <row r="135" spans="1:14" x14ac:dyDescent="0.25">
      <c r="A135" t="s">
        <v>144</v>
      </c>
      <c r="B135" s="1" t="s">
        <v>268</v>
      </c>
      <c r="C135" s="8">
        <v>2.5</v>
      </c>
      <c r="D135" s="8">
        <v>2.75</v>
      </c>
      <c r="E135" s="8">
        <v>2.25</v>
      </c>
      <c r="F135" s="8">
        <v>2.5</v>
      </c>
      <c r="G135" s="8">
        <v>2.5</v>
      </c>
      <c r="H135" t="s">
        <v>93</v>
      </c>
      <c r="I135" s="9">
        <v>0</v>
      </c>
      <c r="J135" s="8" t="s">
        <v>268</v>
      </c>
      <c r="K135" s="8" t="s">
        <v>268</v>
      </c>
      <c r="L135" s="8" t="s">
        <v>268</v>
      </c>
      <c r="M135" s="8" t="s">
        <v>268</v>
      </c>
      <c r="N135" s="8" t="s">
        <v>268</v>
      </c>
    </row>
    <row r="136" spans="1:14" x14ac:dyDescent="0.25">
      <c r="A136" t="s">
        <v>145</v>
      </c>
      <c r="B136" s="1" t="s">
        <v>268</v>
      </c>
      <c r="C136" s="8">
        <v>3.3333333333333335</v>
      </c>
      <c r="D136" s="8">
        <v>3.6666666666666665</v>
      </c>
      <c r="E136" s="8">
        <v>3.6666666666666665</v>
      </c>
      <c r="F136" s="8">
        <v>3</v>
      </c>
      <c r="G136" s="8">
        <v>3.3333333333333335</v>
      </c>
      <c r="H136" t="s">
        <v>94</v>
      </c>
      <c r="I136" s="9">
        <v>0.15384615384615385</v>
      </c>
      <c r="J136" s="8">
        <v>1.5</v>
      </c>
      <c r="K136" s="8">
        <v>3</v>
      </c>
      <c r="L136" s="8">
        <v>2</v>
      </c>
      <c r="M136" s="8">
        <v>1.5</v>
      </c>
      <c r="N136" s="8">
        <v>2</v>
      </c>
    </row>
    <row r="137" spans="1:14" x14ac:dyDescent="0.25">
      <c r="A137" t="s">
        <v>146</v>
      </c>
      <c r="B137" s="1" t="s">
        <v>268</v>
      </c>
      <c r="C137" s="8">
        <v>3.3333333333333335</v>
      </c>
      <c r="D137" s="8">
        <v>4</v>
      </c>
      <c r="E137" s="8">
        <v>4</v>
      </c>
      <c r="F137" s="8">
        <v>3.3333333333333335</v>
      </c>
      <c r="G137" s="8">
        <v>3</v>
      </c>
      <c r="H137" t="s">
        <v>95</v>
      </c>
      <c r="I137" s="9">
        <v>0.19230769230769232</v>
      </c>
      <c r="J137" s="8">
        <v>3.8</v>
      </c>
      <c r="K137" s="8">
        <v>4.2</v>
      </c>
      <c r="L137" s="8">
        <v>4</v>
      </c>
      <c r="M137" s="8">
        <v>3.2</v>
      </c>
      <c r="N137" s="8">
        <v>3.2</v>
      </c>
    </row>
    <row r="138" spans="1:14" x14ac:dyDescent="0.25">
      <c r="A138" t="s">
        <v>147</v>
      </c>
      <c r="B138" s="1" t="s">
        <v>268</v>
      </c>
      <c r="C138" s="8">
        <v>4</v>
      </c>
      <c r="D138" s="8">
        <v>4</v>
      </c>
      <c r="E138" s="8">
        <v>4</v>
      </c>
      <c r="F138" s="8">
        <v>3</v>
      </c>
      <c r="G138" s="8">
        <v>4</v>
      </c>
      <c r="H138" t="s">
        <v>72</v>
      </c>
      <c r="I138" s="9">
        <v>6.25E-2</v>
      </c>
      <c r="J138" s="8">
        <v>3.5</v>
      </c>
      <c r="K138" s="8">
        <v>3.5</v>
      </c>
      <c r="L138" s="8">
        <v>4.5</v>
      </c>
      <c r="M138" s="8">
        <v>3.5</v>
      </c>
      <c r="N138" s="8">
        <v>4.5</v>
      </c>
    </row>
    <row r="139" spans="1:14" x14ac:dyDescent="0.25">
      <c r="A139" t="s">
        <v>148</v>
      </c>
      <c r="B139" s="1" t="s">
        <v>268</v>
      </c>
      <c r="C139" s="8">
        <v>2.8888888888888888</v>
      </c>
      <c r="D139" s="8">
        <v>3.2222222222222223</v>
      </c>
      <c r="E139" s="8">
        <v>3</v>
      </c>
      <c r="F139" s="8">
        <v>3.2222222222222223</v>
      </c>
      <c r="G139" s="8">
        <v>3.5555555555555554</v>
      </c>
      <c r="H139" t="s">
        <v>229</v>
      </c>
      <c r="I139" s="9">
        <v>4.7619047619047616E-2</v>
      </c>
      <c r="J139" s="8">
        <v>5</v>
      </c>
      <c r="K139" s="8">
        <v>4</v>
      </c>
      <c r="L139" s="8">
        <v>5</v>
      </c>
      <c r="M139" s="8">
        <v>4</v>
      </c>
      <c r="N139" s="8">
        <v>3</v>
      </c>
    </row>
    <row r="140" spans="1:14" x14ac:dyDescent="0.25">
      <c r="A140" t="s">
        <v>149</v>
      </c>
      <c r="B140" s="1" t="s">
        <v>268</v>
      </c>
      <c r="C140" s="8">
        <v>2</v>
      </c>
      <c r="D140" s="8">
        <v>2</v>
      </c>
      <c r="E140" s="8">
        <v>1</v>
      </c>
      <c r="F140" s="8">
        <v>3</v>
      </c>
      <c r="G140" s="8">
        <v>4</v>
      </c>
      <c r="H140" t="s">
        <v>100</v>
      </c>
      <c r="I140" s="9">
        <v>0.16666666666666666</v>
      </c>
      <c r="J140" s="8">
        <v>4</v>
      </c>
      <c r="K140" s="8">
        <v>5</v>
      </c>
      <c r="L140" s="8">
        <v>4</v>
      </c>
      <c r="M140" s="8">
        <v>1</v>
      </c>
      <c r="N140" s="8">
        <v>1</v>
      </c>
    </row>
    <row r="141" spans="1:14" x14ac:dyDescent="0.25">
      <c r="A141" t="s">
        <v>150</v>
      </c>
      <c r="B141" s="1" t="s">
        <v>268</v>
      </c>
      <c r="C141" s="8">
        <v>3.5</v>
      </c>
      <c r="D141" s="8">
        <v>4.5</v>
      </c>
      <c r="E141" s="8">
        <v>4</v>
      </c>
      <c r="F141" s="8">
        <v>3.5</v>
      </c>
      <c r="G141" s="8">
        <v>3.5</v>
      </c>
      <c r="H141" t="s">
        <v>92</v>
      </c>
      <c r="I141" s="9">
        <v>0.24</v>
      </c>
      <c r="J141" s="8">
        <v>2.3333333333333335</v>
      </c>
      <c r="K141" s="8">
        <v>2.1666666666666665</v>
      </c>
      <c r="L141" s="8">
        <v>3.1666666666666665</v>
      </c>
      <c r="M141" s="8">
        <v>2.5</v>
      </c>
      <c r="N141" s="8">
        <v>2.8333333333333335</v>
      </c>
    </row>
    <row r="142" spans="1:14" x14ac:dyDescent="0.25">
      <c r="A142" t="s">
        <v>151</v>
      </c>
      <c r="B142" s="1" t="s">
        <v>268</v>
      </c>
      <c r="C142" s="8">
        <v>3.7142857142857144</v>
      </c>
      <c r="D142" s="8">
        <v>4.1428571428571432</v>
      </c>
      <c r="E142" s="8">
        <v>3.7142857142857144</v>
      </c>
      <c r="F142" s="8">
        <v>4</v>
      </c>
      <c r="G142" s="8">
        <v>4</v>
      </c>
      <c r="H142" t="s">
        <v>73</v>
      </c>
      <c r="I142" s="9">
        <v>0</v>
      </c>
      <c r="J142" s="8" t="s">
        <v>268</v>
      </c>
      <c r="K142" s="8" t="s">
        <v>268</v>
      </c>
      <c r="L142" s="8" t="s">
        <v>268</v>
      </c>
      <c r="M142" s="8" t="s">
        <v>268</v>
      </c>
      <c r="N142" s="8" t="s">
        <v>268</v>
      </c>
    </row>
    <row r="143" spans="1:14" x14ac:dyDescent="0.25">
      <c r="A143" t="s">
        <v>152</v>
      </c>
      <c r="B143" s="1" t="s">
        <v>268</v>
      </c>
      <c r="C143" s="8">
        <v>2.9166666666666665</v>
      </c>
      <c r="D143" s="8">
        <v>3.0833333333333335</v>
      </c>
      <c r="E143" s="8">
        <v>2.9166666666666665</v>
      </c>
      <c r="F143" s="8">
        <v>3.1666666666666665</v>
      </c>
      <c r="G143" s="8">
        <v>3.0833333333333335</v>
      </c>
      <c r="H143" t="s">
        <v>74</v>
      </c>
      <c r="I143" s="9">
        <v>4.7619047619047616E-2</v>
      </c>
      <c r="J143" s="8">
        <v>3</v>
      </c>
      <c r="K143" s="8">
        <v>3</v>
      </c>
      <c r="L143" s="8">
        <v>4</v>
      </c>
      <c r="M143" s="8">
        <v>4</v>
      </c>
      <c r="N143" s="8">
        <v>3</v>
      </c>
    </row>
    <row r="144" spans="1:14" x14ac:dyDescent="0.25">
      <c r="A144" t="s">
        <v>153</v>
      </c>
      <c r="B144" s="1" t="s">
        <v>268</v>
      </c>
      <c r="C144" s="8">
        <v>4</v>
      </c>
      <c r="D144" s="8">
        <v>4</v>
      </c>
      <c r="E144" s="8">
        <v>5</v>
      </c>
      <c r="F144" s="8">
        <v>5</v>
      </c>
      <c r="G144" s="8">
        <v>5</v>
      </c>
      <c r="H144" t="s">
        <v>75</v>
      </c>
      <c r="I144" s="9">
        <v>5.8823529411764705E-2</v>
      </c>
      <c r="J144" s="8">
        <v>3.5</v>
      </c>
      <c r="K144" s="8">
        <v>3</v>
      </c>
      <c r="L144" s="8">
        <v>3.5</v>
      </c>
      <c r="M144" s="8">
        <v>2.5</v>
      </c>
      <c r="N144" s="8">
        <v>3.5</v>
      </c>
    </row>
    <row r="145" spans="1:14" x14ac:dyDescent="0.25">
      <c r="A145" t="s">
        <v>154</v>
      </c>
      <c r="B145" s="1" t="s">
        <v>268</v>
      </c>
      <c r="C145" s="8">
        <v>3.4</v>
      </c>
      <c r="D145" s="8">
        <v>3.6</v>
      </c>
      <c r="E145" s="8">
        <v>3.4</v>
      </c>
      <c r="F145" s="8">
        <v>4</v>
      </c>
      <c r="G145" s="8">
        <v>4</v>
      </c>
      <c r="H145" t="s">
        <v>76</v>
      </c>
      <c r="I145" s="9">
        <v>0.15789473684210525</v>
      </c>
      <c r="J145" s="8">
        <v>2.6666666666666665</v>
      </c>
      <c r="K145" s="8">
        <v>3</v>
      </c>
      <c r="L145" s="8">
        <v>2.6666666666666665</v>
      </c>
      <c r="M145" s="8">
        <v>3</v>
      </c>
      <c r="N145" s="8">
        <v>3</v>
      </c>
    </row>
    <row r="146" spans="1:14" x14ac:dyDescent="0.25">
      <c r="A146" t="s">
        <v>155</v>
      </c>
      <c r="B146" s="1" t="s">
        <v>268</v>
      </c>
      <c r="C146" s="8">
        <v>3.75</v>
      </c>
      <c r="D146" s="8">
        <v>4</v>
      </c>
      <c r="E146" s="8">
        <v>4</v>
      </c>
      <c r="F146" s="8">
        <v>3.5</v>
      </c>
      <c r="G146" s="8">
        <v>4.25</v>
      </c>
      <c r="H146" t="s">
        <v>77</v>
      </c>
      <c r="I146" s="9">
        <v>0.04</v>
      </c>
      <c r="J146" s="8">
        <v>2</v>
      </c>
      <c r="K146" s="8">
        <v>2</v>
      </c>
      <c r="L146" s="8">
        <v>3</v>
      </c>
      <c r="M146" s="8">
        <v>1</v>
      </c>
      <c r="N146" s="8">
        <v>2</v>
      </c>
    </row>
    <row r="147" spans="1:14" x14ac:dyDescent="0.25">
      <c r="A147" t="s">
        <v>156</v>
      </c>
      <c r="B147" s="1" t="s">
        <v>268</v>
      </c>
      <c r="C147" s="8">
        <v>4</v>
      </c>
      <c r="D147" s="8">
        <v>4</v>
      </c>
      <c r="E147" s="8">
        <v>3.8333333333333335</v>
      </c>
      <c r="F147" s="8">
        <v>4</v>
      </c>
      <c r="G147" s="8">
        <v>4.166666666666667</v>
      </c>
      <c r="H147" t="s">
        <v>70</v>
      </c>
      <c r="I147" s="9">
        <v>0.1</v>
      </c>
      <c r="J147" s="8">
        <v>3</v>
      </c>
      <c r="K147" s="8">
        <v>2.5</v>
      </c>
      <c r="L147" s="8">
        <v>3</v>
      </c>
      <c r="M147" s="8">
        <v>3</v>
      </c>
      <c r="N147" s="8">
        <v>3</v>
      </c>
    </row>
    <row r="148" spans="1:14" x14ac:dyDescent="0.25">
      <c r="A148" t="s">
        <v>157</v>
      </c>
      <c r="B148" s="1" t="s">
        <v>268</v>
      </c>
      <c r="C148" s="8">
        <v>3.8333333333333335</v>
      </c>
      <c r="D148" s="8">
        <v>3.8333333333333335</v>
      </c>
      <c r="E148" s="8">
        <v>4.333333333333333</v>
      </c>
      <c r="F148" s="8">
        <v>4</v>
      </c>
      <c r="G148" s="8">
        <v>4</v>
      </c>
      <c r="H148" t="s">
        <v>71</v>
      </c>
      <c r="I148" s="9">
        <v>0.25</v>
      </c>
      <c r="J148" s="8">
        <v>3.6666666666666665</v>
      </c>
      <c r="K148" s="8">
        <v>3.3333333333333335</v>
      </c>
      <c r="L148" s="8">
        <v>3.6666666666666665</v>
      </c>
      <c r="M148" s="8">
        <v>3</v>
      </c>
      <c r="N148" s="8">
        <v>4</v>
      </c>
    </row>
    <row r="149" spans="1:14" x14ac:dyDescent="0.25">
      <c r="A149" t="s">
        <v>158</v>
      </c>
      <c r="B149" s="1" t="s">
        <v>268</v>
      </c>
      <c r="C149" s="8">
        <v>1.5</v>
      </c>
      <c r="D149" s="8">
        <v>2</v>
      </c>
      <c r="E149" s="8">
        <v>1.1666666666666667</v>
      </c>
      <c r="F149" s="8">
        <v>2.8333333333333335</v>
      </c>
      <c r="G149" s="8">
        <v>3.3333333333333335</v>
      </c>
      <c r="H149" t="s">
        <v>64</v>
      </c>
      <c r="I149" s="9">
        <v>0.29411764705882354</v>
      </c>
      <c r="J149" s="8">
        <v>2.2000000000000002</v>
      </c>
      <c r="K149" s="8">
        <v>2.7</v>
      </c>
      <c r="L149" s="8">
        <v>1.8</v>
      </c>
      <c r="M149" s="8">
        <v>2.7</v>
      </c>
      <c r="N149" s="8">
        <v>2.4</v>
      </c>
    </row>
    <row r="150" spans="1:14" x14ac:dyDescent="0.25">
      <c r="A150" t="s">
        <v>159</v>
      </c>
      <c r="B150" s="1" t="s">
        <v>268</v>
      </c>
      <c r="C150" s="8">
        <v>4</v>
      </c>
      <c r="D150" s="8">
        <v>3.5</v>
      </c>
      <c r="E150" s="8">
        <v>4</v>
      </c>
      <c r="F150" s="8">
        <v>3.75</v>
      </c>
      <c r="G150" s="8">
        <v>4</v>
      </c>
      <c r="H150" t="s">
        <v>66</v>
      </c>
      <c r="I150" s="9">
        <v>0.1</v>
      </c>
      <c r="J150" s="8">
        <v>3</v>
      </c>
      <c r="K150" s="8">
        <v>3</v>
      </c>
      <c r="L150" s="8">
        <v>4</v>
      </c>
      <c r="M150" s="8">
        <v>3</v>
      </c>
      <c r="N150" s="8">
        <v>4</v>
      </c>
    </row>
    <row r="151" spans="1:14" x14ac:dyDescent="0.25">
      <c r="A151" t="s">
        <v>160</v>
      </c>
      <c r="B151" s="1" t="s">
        <v>268</v>
      </c>
      <c r="C151" s="8">
        <v>5</v>
      </c>
      <c r="D151" s="8">
        <v>5</v>
      </c>
      <c r="E151" s="8">
        <v>5</v>
      </c>
      <c r="F151" s="8">
        <v>5</v>
      </c>
      <c r="G151" s="8">
        <v>5</v>
      </c>
      <c r="H151" t="s">
        <v>68</v>
      </c>
      <c r="I151" s="9">
        <v>0</v>
      </c>
      <c r="J151" s="8" t="s">
        <v>268</v>
      </c>
      <c r="K151" s="8" t="s">
        <v>268</v>
      </c>
      <c r="L151" s="8" t="s">
        <v>268</v>
      </c>
      <c r="M151" s="8" t="s">
        <v>268</v>
      </c>
      <c r="N151" s="8" t="s">
        <v>268</v>
      </c>
    </row>
    <row r="152" spans="1:14" x14ac:dyDescent="0.25">
      <c r="A152" t="s">
        <v>161</v>
      </c>
      <c r="B152" s="1" t="s">
        <v>268</v>
      </c>
      <c r="C152" s="8">
        <v>5</v>
      </c>
      <c r="D152" s="8">
        <v>5</v>
      </c>
      <c r="E152" s="8">
        <v>5</v>
      </c>
      <c r="F152" s="8">
        <v>3</v>
      </c>
      <c r="G152" s="8">
        <v>4</v>
      </c>
      <c r="H152" t="s">
        <v>65</v>
      </c>
      <c r="I152" s="9">
        <v>0</v>
      </c>
      <c r="J152" s="8" t="s">
        <v>268</v>
      </c>
      <c r="K152" s="8" t="s">
        <v>268</v>
      </c>
      <c r="L152" s="8" t="s">
        <v>268</v>
      </c>
      <c r="M152" s="8" t="s">
        <v>268</v>
      </c>
      <c r="N152" s="8" t="s">
        <v>268</v>
      </c>
    </row>
    <row r="153" spans="1:14" x14ac:dyDescent="0.25">
      <c r="A153" t="s">
        <v>162</v>
      </c>
      <c r="B153" s="1" t="s">
        <v>268</v>
      </c>
      <c r="C153" s="8">
        <v>3.3333333333333335</v>
      </c>
      <c r="D153" s="8">
        <v>3</v>
      </c>
      <c r="E153" s="8">
        <v>2.3333333333333335</v>
      </c>
      <c r="F153" s="8">
        <v>3.3333333333333335</v>
      </c>
      <c r="G153" s="8">
        <v>3.3333333333333335</v>
      </c>
      <c r="H153" t="s">
        <v>67</v>
      </c>
      <c r="I153" s="9">
        <v>0</v>
      </c>
      <c r="J153" s="8" t="s">
        <v>268</v>
      </c>
      <c r="K153" s="8" t="s">
        <v>268</v>
      </c>
      <c r="L153" s="8" t="s">
        <v>268</v>
      </c>
      <c r="M153" s="8" t="s">
        <v>268</v>
      </c>
      <c r="N153" s="8" t="s">
        <v>268</v>
      </c>
    </row>
    <row r="154" spans="1:14" x14ac:dyDescent="0.25">
      <c r="A154" t="s">
        <v>163</v>
      </c>
      <c r="B154" s="1" t="s">
        <v>268</v>
      </c>
      <c r="C154" s="8">
        <v>4</v>
      </c>
      <c r="D154" s="8">
        <v>4</v>
      </c>
      <c r="E154" s="8">
        <v>4</v>
      </c>
      <c r="F154" s="8">
        <v>1</v>
      </c>
      <c r="G154" s="8">
        <v>1</v>
      </c>
      <c r="H154" t="s">
        <v>230</v>
      </c>
      <c r="I154" s="9">
        <v>0</v>
      </c>
      <c r="J154" s="8" t="s">
        <v>268</v>
      </c>
      <c r="K154" s="8" t="s">
        <v>268</v>
      </c>
      <c r="L154" s="8" t="s">
        <v>268</v>
      </c>
      <c r="M154" s="8" t="s">
        <v>268</v>
      </c>
      <c r="N154" s="8" t="s">
        <v>268</v>
      </c>
    </row>
    <row r="155" spans="1:14" x14ac:dyDescent="0.25">
      <c r="A155" t="s">
        <v>164</v>
      </c>
      <c r="B155" s="1" t="s">
        <v>268</v>
      </c>
      <c r="C155" s="8">
        <v>4.0588235294117645</v>
      </c>
      <c r="D155" s="8">
        <v>4.117647058823529</v>
      </c>
      <c r="E155" s="8">
        <v>4.2352941176470589</v>
      </c>
      <c r="F155" s="8">
        <v>3.8235294117647061</v>
      </c>
      <c r="G155" s="8">
        <v>4.117647058823529</v>
      </c>
      <c r="H155" t="s">
        <v>69</v>
      </c>
      <c r="I155" s="9">
        <v>7.6923076923076927E-2</v>
      </c>
      <c r="J155" s="8">
        <v>4</v>
      </c>
      <c r="K155" s="8">
        <v>4</v>
      </c>
      <c r="L155" s="8">
        <v>4</v>
      </c>
      <c r="M155" s="8">
        <v>4</v>
      </c>
      <c r="N155" s="8">
        <v>4</v>
      </c>
    </row>
    <row r="156" spans="1:14" x14ac:dyDescent="0.25">
      <c r="A156" t="s">
        <v>165</v>
      </c>
      <c r="B156" s="1" t="s">
        <v>268</v>
      </c>
      <c r="C156" s="8">
        <v>3.9375</v>
      </c>
      <c r="D156" s="8">
        <v>3.625</v>
      </c>
      <c r="E156" s="8">
        <v>3.8125</v>
      </c>
      <c r="F156" s="8">
        <v>3.6875</v>
      </c>
      <c r="G156" s="8">
        <v>3.875</v>
      </c>
      <c r="H156" t="s">
        <v>78</v>
      </c>
      <c r="I156" s="9">
        <v>0</v>
      </c>
      <c r="J156" s="8" t="s">
        <v>268</v>
      </c>
      <c r="K156" s="8" t="s">
        <v>268</v>
      </c>
      <c r="L156" s="8" t="s">
        <v>268</v>
      </c>
      <c r="M156" s="8" t="s">
        <v>268</v>
      </c>
      <c r="N156" s="8" t="s">
        <v>268</v>
      </c>
    </row>
    <row r="157" spans="1:14" x14ac:dyDescent="0.25">
      <c r="A157" t="s">
        <v>166</v>
      </c>
      <c r="B157" s="1" t="s">
        <v>268</v>
      </c>
      <c r="C157" s="8">
        <v>3.875</v>
      </c>
      <c r="D157" s="8">
        <v>4.125</v>
      </c>
      <c r="E157" s="8">
        <v>4.25</v>
      </c>
      <c r="F157" s="8">
        <v>3.625</v>
      </c>
      <c r="G157" s="8">
        <v>3.875</v>
      </c>
      <c r="H157" t="s">
        <v>231</v>
      </c>
      <c r="I157" s="9">
        <v>0</v>
      </c>
      <c r="J157" s="8" t="s">
        <v>268</v>
      </c>
      <c r="K157" s="8" t="s">
        <v>268</v>
      </c>
      <c r="L157" s="8" t="s">
        <v>268</v>
      </c>
      <c r="M157" s="8" t="s">
        <v>268</v>
      </c>
      <c r="N157" s="8" t="s">
        <v>268</v>
      </c>
    </row>
    <row r="158" spans="1:14" x14ac:dyDescent="0.25">
      <c r="A158" t="s">
        <v>167</v>
      </c>
      <c r="B158" s="1" t="s">
        <v>268</v>
      </c>
      <c r="C158" s="8">
        <v>4</v>
      </c>
      <c r="D158" s="8">
        <v>4</v>
      </c>
      <c r="E158" s="8">
        <v>4.5</v>
      </c>
      <c r="F158" s="8">
        <v>4.5</v>
      </c>
      <c r="G158" s="8">
        <v>4.5</v>
      </c>
      <c r="H158" t="s">
        <v>232</v>
      </c>
      <c r="I158" s="9">
        <v>0.22222222222222221</v>
      </c>
      <c r="J158" s="8">
        <v>3.25</v>
      </c>
      <c r="K158" s="8">
        <v>3</v>
      </c>
      <c r="L158" s="8">
        <v>3</v>
      </c>
      <c r="M158" s="8">
        <v>3</v>
      </c>
      <c r="N158" s="8">
        <v>3</v>
      </c>
    </row>
    <row r="159" spans="1:14" x14ac:dyDescent="0.25">
      <c r="A159" t="s">
        <v>168</v>
      </c>
      <c r="B159" s="1" t="s">
        <v>268</v>
      </c>
      <c r="C159" s="8">
        <v>4.2</v>
      </c>
      <c r="D159" s="8">
        <v>4.4000000000000004</v>
      </c>
      <c r="E159" s="8">
        <v>4.2</v>
      </c>
      <c r="F159" s="8">
        <v>4.4000000000000004</v>
      </c>
      <c r="G159" s="8">
        <v>4.2</v>
      </c>
      <c r="H159" t="s">
        <v>81</v>
      </c>
      <c r="I159" s="9">
        <v>0.33333333333333331</v>
      </c>
      <c r="J159" s="8">
        <v>3</v>
      </c>
      <c r="K159" s="8">
        <v>3.5</v>
      </c>
      <c r="L159" s="8">
        <v>3.5</v>
      </c>
      <c r="M159" s="8">
        <v>2</v>
      </c>
      <c r="N159" s="8">
        <v>3</v>
      </c>
    </row>
    <row r="160" spans="1:14" x14ac:dyDescent="0.25">
      <c r="A160" t="s">
        <v>169</v>
      </c>
      <c r="B160" s="1" t="s">
        <v>268</v>
      </c>
      <c r="C160" s="8">
        <v>3.3333333333333335</v>
      </c>
      <c r="D160" s="8">
        <v>3.5</v>
      </c>
      <c r="E160" s="8">
        <v>3.6666666666666665</v>
      </c>
      <c r="F160" s="8">
        <v>3</v>
      </c>
      <c r="G160" s="8">
        <v>3.6666666666666665</v>
      </c>
      <c r="H160" t="s">
        <v>79</v>
      </c>
      <c r="I160" s="9">
        <v>7.1428571428571425E-2</v>
      </c>
      <c r="J160" s="8">
        <v>4.5</v>
      </c>
      <c r="K160" s="8">
        <v>4.5</v>
      </c>
      <c r="L160" s="8">
        <v>5</v>
      </c>
      <c r="M160" s="8">
        <v>4</v>
      </c>
      <c r="N160" s="8">
        <v>4</v>
      </c>
    </row>
    <row r="161" spans="1:14" x14ac:dyDescent="0.25">
      <c r="A161" t="s">
        <v>170</v>
      </c>
      <c r="B161" s="1" t="s">
        <v>268</v>
      </c>
      <c r="C161" s="8">
        <v>4</v>
      </c>
      <c r="D161" s="8">
        <v>3.75</v>
      </c>
      <c r="E161" s="8">
        <v>3.25</v>
      </c>
      <c r="F161" s="8">
        <v>3.5</v>
      </c>
      <c r="G161" s="8">
        <v>2.75</v>
      </c>
      <c r="H161" t="s">
        <v>80</v>
      </c>
      <c r="I161" s="9">
        <v>0.5</v>
      </c>
      <c r="J161" s="8">
        <v>4</v>
      </c>
      <c r="K161" s="8">
        <v>4</v>
      </c>
      <c r="L161" s="8">
        <v>5</v>
      </c>
      <c r="M161" s="8">
        <v>3</v>
      </c>
      <c r="N161" s="8">
        <v>4</v>
      </c>
    </row>
    <row r="162" spans="1:14" x14ac:dyDescent="0.25">
      <c r="A162" t="s">
        <v>171</v>
      </c>
      <c r="B162" s="1" t="s">
        <v>268</v>
      </c>
      <c r="C162" s="8">
        <v>3.2435897435897436</v>
      </c>
      <c r="D162" s="8">
        <v>3.5</v>
      </c>
      <c r="E162" s="8">
        <v>3.4487179487179489</v>
      </c>
      <c r="F162" s="8">
        <v>3.5128205128205128</v>
      </c>
      <c r="G162" s="8">
        <v>3.5</v>
      </c>
      <c r="H162" t="s">
        <v>82</v>
      </c>
      <c r="I162" s="9">
        <v>0.10526315789473684</v>
      </c>
      <c r="J162" s="8">
        <v>2.5</v>
      </c>
      <c r="K162" s="8">
        <v>3.5</v>
      </c>
      <c r="L162" s="8">
        <v>2.5</v>
      </c>
      <c r="M162" s="8">
        <v>3.5</v>
      </c>
      <c r="N162" s="8">
        <v>3.5</v>
      </c>
    </row>
    <row r="163" spans="1:14" x14ac:dyDescent="0.25">
      <c r="A163" t="s">
        <v>172</v>
      </c>
      <c r="B163" s="1" t="s">
        <v>268</v>
      </c>
      <c r="C163" s="8">
        <v>3.2222222222222223</v>
      </c>
      <c r="D163" s="8">
        <v>3.7592592592592591</v>
      </c>
      <c r="E163" s="8">
        <v>3.4814814814814814</v>
      </c>
      <c r="F163" s="8">
        <v>3.425925925925926</v>
      </c>
      <c r="G163" s="8">
        <v>3.5925925925925926</v>
      </c>
      <c r="H163" t="s">
        <v>97</v>
      </c>
      <c r="I163" s="9">
        <v>0.11214953271028037</v>
      </c>
      <c r="J163" s="8">
        <v>3.6428571428571428</v>
      </c>
      <c r="K163" s="8">
        <v>3.4285714285714284</v>
      </c>
      <c r="L163" s="8">
        <v>3.7142857142857144</v>
      </c>
      <c r="M163" s="8">
        <v>2.9285714285714284</v>
      </c>
      <c r="N163" s="8">
        <v>3</v>
      </c>
    </row>
    <row r="164" spans="1:14" x14ac:dyDescent="0.25">
      <c r="A164" t="s">
        <v>173</v>
      </c>
      <c r="B164" s="1" t="s">
        <v>268</v>
      </c>
      <c r="C164" s="8">
        <v>4.068965517241379</v>
      </c>
      <c r="D164" s="8">
        <v>3.8620689655172415</v>
      </c>
      <c r="E164" s="8">
        <v>4.1724137931034484</v>
      </c>
      <c r="F164" s="8">
        <v>4</v>
      </c>
      <c r="G164" s="8">
        <v>4</v>
      </c>
      <c r="H164" t="s">
        <v>98</v>
      </c>
      <c r="I164" s="9">
        <v>0.17647058823529413</v>
      </c>
      <c r="J164" s="8">
        <v>3.6666666666666665</v>
      </c>
      <c r="K164" s="8">
        <v>4</v>
      </c>
      <c r="L164" s="8">
        <v>4.333333333333333</v>
      </c>
      <c r="M164" s="8">
        <v>4</v>
      </c>
      <c r="N164" s="8">
        <v>4</v>
      </c>
    </row>
    <row r="165" spans="1:14" x14ac:dyDescent="0.25">
      <c r="A165" t="s">
        <v>174</v>
      </c>
      <c r="B165" s="1" t="s">
        <v>268</v>
      </c>
      <c r="C165" s="8">
        <v>4.5</v>
      </c>
      <c r="D165" s="8">
        <v>4</v>
      </c>
      <c r="E165" s="8">
        <v>4.5</v>
      </c>
      <c r="F165" s="8">
        <v>2.5</v>
      </c>
      <c r="G165" s="8">
        <v>2.5</v>
      </c>
      <c r="H165" t="s">
        <v>99</v>
      </c>
      <c r="I165" s="9">
        <v>7.1428571428571425E-2</v>
      </c>
      <c r="J165" s="8">
        <v>3</v>
      </c>
      <c r="K165" s="8">
        <v>4</v>
      </c>
      <c r="L165" s="8">
        <v>4</v>
      </c>
      <c r="M165" s="8">
        <v>4</v>
      </c>
      <c r="N165" s="8">
        <v>5</v>
      </c>
    </row>
    <row r="166" spans="1:14" x14ac:dyDescent="0.25">
      <c r="A166" t="s">
        <v>175</v>
      </c>
      <c r="B166" s="1" t="s">
        <v>268</v>
      </c>
      <c r="C166" s="8">
        <v>4.4000000000000004</v>
      </c>
      <c r="D166" s="8">
        <v>4.2</v>
      </c>
      <c r="E166" s="8">
        <v>4.4000000000000004</v>
      </c>
      <c r="F166" s="8">
        <v>4</v>
      </c>
      <c r="G166" s="8">
        <v>4</v>
      </c>
      <c r="H166" t="s">
        <v>270</v>
      </c>
      <c r="I166" s="9">
        <v>0</v>
      </c>
      <c r="J166" s="8" t="s">
        <v>268</v>
      </c>
      <c r="K166" s="8" t="s">
        <v>268</v>
      </c>
      <c r="L166" s="8" t="s">
        <v>268</v>
      </c>
      <c r="M166" s="8" t="s">
        <v>268</v>
      </c>
      <c r="N166" s="8" t="s">
        <v>268</v>
      </c>
    </row>
    <row r="167" spans="1:14" x14ac:dyDescent="0.25">
      <c r="A167" t="s">
        <v>176</v>
      </c>
      <c r="B167" s="1" t="s">
        <v>268</v>
      </c>
      <c r="C167" s="8">
        <v>4.1142857142857139</v>
      </c>
      <c r="D167" s="8">
        <v>3.9142857142857141</v>
      </c>
      <c r="E167" s="8">
        <v>4.0857142857142854</v>
      </c>
      <c r="F167" s="8">
        <v>3.9142857142857141</v>
      </c>
      <c r="G167" s="8">
        <v>3.8571428571428572</v>
      </c>
      <c r="H167" t="s">
        <v>101</v>
      </c>
      <c r="I167" s="9">
        <v>7.874015748031496E-2</v>
      </c>
      <c r="J167" s="8">
        <v>2.8225806451612905</v>
      </c>
      <c r="K167" s="8">
        <v>3.1129032258064515</v>
      </c>
      <c r="L167" s="8">
        <v>3.1451612903225805</v>
      </c>
      <c r="M167" s="8">
        <v>2.903225806451613</v>
      </c>
      <c r="N167" s="8">
        <v>3.032258064516129</v>
      </c>
    </row>
    <row r="168" spans="1:14" x14ac:dyDescent="0.25">
      <c r="A168" t="s">
        <v>177</v>
      </c>
      <c r="B168" s="1" t="s">
        <v>268</v>
      </c>
      <c r="C168" s="8">
        <v>4.375</v>
      </c>
      <c r="D168" s="8">
        <v>3.875</v>
      </c>
      <c r="E168" s="8">
        <v>4.25</v>
      </c>
      <c r="F168" s="8">
        <v>3.875</v>
      </c>
      <c r="G168" s="8">
        <v>4.125</v>
      </c>
      <c r="H168" t="s">
        <v>242</v>
      </c>
      <c r="I168" s="9">
        <v>0.26666666666666666</v>
      </c>
      <c r="J168" s="8">
        <v>4.75</v>
      </c>
      <c r="K168" s="8">
        <v>4.5</v>
      </c>
      <c r="L168" s="8">
        <v>4.5</v>
      </c>
      <c r="M168" s="8">
        <v>4</v>
      </c>
      <c r="N168" s="8">
        <v>4</v>
      </c>
    </row>
    <row r="169" spans="1:14" x14ac:dyDescent="0.25">
      <c r="A169" t="s">
        <v>178</v>
      </c>
      <c r="B169" s="1" t="s">
        <v>268</v>
      </c>
      <c r="C169" s="8">
        <v>5</v>
      </c>
      <c r="D169" s="8">
        <v>5</v>
      </c>
      <c r="E169" s="8">
        <v>4</v>
      </c>
      <c r="F169" s="8">
        <v>3</v>
      </c>
      <c r="G169" s="8">
        <v>4</v>
      </c>
      <c r="H169" t="s">
        <v>243</v>
      </c>
      <c r="I169" s="9">
        <v>9.0909090909090912E-2</v>
      </c>
      <c r="J169" s="8">
        <v>5</v>
      </c>
      <c r="K169" s="8">
        <v>5</v>
      </c>
      <c r="L169" s="8">
        <v>5</v>
      </c>
      <c r="M169" s="8">
        <v>3</v>
      </c>
      <c r="N169" s="8">
        <v>3</v>
      </c>
    </row>
    <row r="170" spans="1:14" x14ac:dyDescent="0.25">
      <c r="A170" t="s">
        <v>179</v>
      </c>
      <c r="B170" s="1" t="s">
        <v>268</v>
      </c>
      <c r="C170" s="8">
        <v>4.75</v>
      </c>
      <c r="D170" s="8">
        <v>4.25</v>
      </c>
      <c r="E170" s="8">
        <v>5</v>
      </c>
      <c r="F170" s="8">
        <v>4.25</v>
      </c>
      <c r="G170" s="8">
        <v>4.75</v>
      </c>
      <c r="H170" t="s">
        <v>102</v>
      </c>
      <c r="I170" s="9">
        <v>0.15384615384615385</v>
      </c>
      <c r="J170" s="8">
        <v>3.8333333333333335</v>
      </c>
      <c r="K170" s="8">
        <v>3.1666666666666665</v>
      </c>
      <c r="L170" s="8">
        <v>3.5</v>
      </c>
      <c r="M170" s="8">
        <v>2.6666666666666665</v>
      </c>
      <c r="N170" s="8">
        <v>2.6666666666666665</v>
      </c>
    </row>
    <row r="171" spans="1:14" x14ac:dyDescent="0.25">
      <c r="A171" t="s">
        <v>180</v>
      </c>
      <c r="B171" s="1" t="s">
        <v>268</v>
      </c>
      <c r="C171" s="8">
        <v>3.9772727272727271</v>
      </c>
      <c r="D171" s="8">
        <v>3.7727272727272729</v>
      </c>
      <c r="E171" s="8">
        <v>3.8863636363636362</v>
      </c>
      <c r="F171" s="8">
        <v>3.7045454545454546</v>
      </c>
      <c r="G171" s="8">
        <v>3.8181818181818183</v>
      </c>
      <c r="H171" t="s">
        <v>57</v>
      </c>
      <c r="I171" s="9">
        <v>0.3</v>
      </c>
      <c r="J171" s="8">
        <v>4</v>
      </c>
      <c r="K171" s="8">
        <v>3.6666666666666665</v>
      </c>
      <c r="L171" s="8">
        <v>3.6666666666666665</v>
      </c>
      <c r="M171" s="8">
        <v>3.3333333333333335</v>
      </c>
      <c r="N171" s="8">
        <v>3.3333333333333335</v>
      </c>
    </row>
    <row r="172" spans="1:14" x14ac:dyDescent="0.25">
      <c r="A172" t="s">
        <v>181</v>
      </c>
      <c r="B172" s="1" t="s">
        <v>268</v>
      </c>
      <c r="C172" s="8">
        <v>4.2727272727272725</v>
      </c>
      <c r="D172" s="8">
        <v>3.9090909090909092</v>
      </c>
      <c r="E172" s="8">
        <v>3.9090909090909092</v>
      </c>
      <c r="F172" s="8">
        <v>3.8181818181818183</v>
      </c>
      <c r="G172" s="8">
        <v>4</v>
      </c>
      <c r="H172" t="s">
        <v>103</v>
      </c>
      <c r="I172" s="9">
        <v>5.6565656565656569E-2</v>
      </c>
      <c r="J172" s="8">
        <v>3.4722222222222223</v>
      </c>
      <c r="K172" s="8">
        <v>3.5833333333333335</v>
      </c>
      <c r="L172" s="8">
        <v>3.5833333333333335</v>
      </c>
      <c r="M172" s="8">
        <v>2.9722222222222223</v>
      </c>
      <c r="N172" s="8">
        <v>2.8611111111111112</v>
      </c>
    </row>
    <row r="173" spans="1:14" x14ac:dyDescent="0.25">
      <c r="A173" t="s">
        <v>182</v>
      </c>
      <c r="B173" s="1" t="s">
        <v>268</v>
      </c>
      <c r="C173" s="8">
        <v>4.5</v>
      </c>
      <c r="D173" s="8">
        <v>4.25</v>
      </c>
      <c r="E173" s="8">
        <v>4.125</v>
      </c>
      <c r="F173" s="8">
        <v>4.25</v>
      </c>
      <c r="G173" s="8">
        <v>4.25</v>
      </c>
      <c r="H173" t="s">
        <v>246</v>
      </c>
      <c r="I173" s="9">
        <v>0.1</v>
      </c>
      <c r="J173" s="8">
        <v>1</v>
      </c>
      <c r="K173" s="8">
        <v>2</v>
      </c>
      <c r="L173" s="8">
        <v>1</v>
      </c>
      <c r="M173" s="8">
        <v>1</v>
      </c>
      <c r="N173" s="8">
        <v>1</v>
      </c>
    </row>
    <row r="174" spans="1:14" x14ac:dyDescent="0.25">
      <c r="A174" t="s">
        <v>183</v>
      </c>
      <c r="B174" s="1" t="s">
        <v>268</v>
      </c>
      <c r="C174" s="8">
        <v>4.25</v>
      </c>
      <c r="D174" s="8">
        <v>4.5</v>
      </c>
      <c r="E174" s="8">
        <v>4.5</v>
      </c>
      <c r="F174" s="8">
        <v>3.5</v>
      </c>
      <c r="G174" s="8">
        <v>3.5</v>
      </c>
      <c r="H174" t="s">
        <v>83</v>
      </c>
      <c r="I174" s="9">
        <v>0.30434782608695654</v>
      </c>
      <c r="J174" s="8">
        <v>3.5714285714285716</v>
      </c>
      <c r="K174" s="8">
        <v>3.2857142857142856</v>
      </c>
      <c r="L174" s="8">
        <v>3.7142857142857144</v>
      </c>
      <c r="M174" s="8">
        <v>2.8571428571428572</v>
      </c>
      <c r="N174" s="8">
        <v>3.2857142857142856</v>
      </c>
    </row>
    <row r="175" spans="1:14" x14ac:dyDescent="0.25">
      <c r="A175" t="s">
        <v>184</v>
      </c>
      <c r="B175" s="1" t="s">
        <v>268</v>
      </c>
      <c r="C175" s="8">
        <v>4.166666666666667</v>
      </c>
      <c r="D175" s="8">
        <v>4</v>
      </c>
      <c r="E175" s="8">
        <v>4</v>
      </c>
      <c r="F175" s="8">
        <v>4.166666666666667</v>
      </c>
      <c r="G175" s="8">
        <v>4.333333333333333</v>
      </c>
      <c r="H175" t="s">
        <v>84</v>
      </c>
      <c r="I175" s="9">
        <v>0.2857142857142857</v>
      </c>
      <c r="J175" s="8">
        <v>2.75</v>
      </c>
      <c r="K175" s="8">
        <v>3.5</v>
      </c>
      <c r="L175" s="8">
        <v>2.75</v>
      </c>
      <c r="M175" s="8">
        <v>3</v>
      </c>
      <c r="N175" s="8">
        <v>2.75</v>
      </c>
    </row>
    <row r="176" spans="1:14" x14ac:dyDescent="0.25">
      <c r="A176" t="s">
        <v>185</v>
      </c>
      <c r="B176" s="1" t="s">
        <v>268</v>
      </c>
      <c r="C176" s="8">
        <v>4.666666666666667</v>
      </c>
      <c r="D176" s="8">
        <v>5</v>
      </c>
      <c r="E176" s="8">
        <v>5</v>
      </c>
      <c r="F176" s="8">
        <v>4.666666666666667</v>
      </c>
      <c r="G176" s="8">
        <v>4.666666666666667</v>
      </c>
      <c r="H176" t="s">
        <v>85</v>
      </c>
      <c r="I176" s="9">
        <v>0.1111111111111111</v>
      </c>
      <c r="J176" s="8">
        <v>3</v>
      </c>
      <c r="K176" s="8">
        <v>3</v>
      </c>
      <c r="L176" s="8">
        <v>3</v>
      </c>
      <c r="M176" s="8">
        <v>2.3333333333333335</v>
      </c>
      <c r="N176" s="8">
        <v>2</v>
      </c>
    </row>
    <row r="177" spans="1:14" x14ac:dyDescent="0.25">
      <c r="A177" t="s">
        <v>186</v>
      </c>
      <c r="B177" s="1" t="s">
        <v>268</v>
      </c>
      <c r="C177" s="8">
        <v>4.333333333333333</v>
      </c>
      <c r="D177" s="8">
        <v>4</v>
      </c>
      <c r="E177" s="8">
        <v>4</v>
      </c>
      <c r="F177" s="8">
        <v>3.6666666666666665</v>
      </c>
      <c r="G177" s="8">
        <v>4</v>
      </c>
      <c r="H177" t="s">
        <v>86</v>
      </c>
      <c r="I177" s="9">
        <v>0.35294117647058826</v>
      </c>
      <c r="J177" s="8">
        <v>3.8333333333333335</v>
      </c>
      <c r="K177" s="8">
        <v>3.8333333333333335</v>
      </c>
      <c r="L177" s="8">
        <v>4.333333333333333</v>
      </c>
      <c r="M177" s="8">
        <v>3.3333333333333335</v>
      </c>
      <c r="N177" s="8">
        <v>3.1666666666666665</v>
      </c>
    </row>
    <row r="178" spans="1:14" x14ac:dyDescent="0.25">
      <c r="A178" t="s">
        <v>187</v>
      </c>
      <c r="B178" s="1" t="s">
        <v>268</v>
      </c>
      <c r="C178" s="8">
        <v>3.3333333333333335</v>
      </c>
      <c r="D178" s="8">
        <v>3.3333333333333335</v>
      </c>
      <c r="E178" s="8">
        <v>4.333333333333333</v>
      </c>
      <c r="F178" s="8">
        <v>4</v>
      </c>
      <c r="G178" s="8">
        <v>4</v>
      </c>
      <c r="H178" t="s">
        <v>87</v>
      </c>
      <c r="I178" s="9">
        <v>0</v>
      </c>
      <c r="J178" s="8" t="s">
        <v>268</v>
      </c>
      <c r="K178" s="8" t="s">
        <v>268</v>
      </c>
      <c r="L178" s="8" t="s">
        <v>268</v>
      </c>
      <c r="M178" s="8" t="s">
        <v>268</v>
      </c>
      <c r="N178" s="8" t="s">
        <v>268</v>
      </c>
    </row>
    <row r="179" spans="1:14" x14ac:dyDescent="0.25">
      <c r="A179" t="s">
        <v>188</v>
      </c>
      <c r="B179" s="1" t="s">
        <v>268</v>
      </c>
      <c r="C179" s="8">
        <v>3.2727272727272729</v>
      </c>
      <c r="D179" s="8">
        <v>3.7272727272727271</v>
      </c>
      <c r="E179" s="8">
        <v>3.4545454545454546</v>
      </c>
      <c r="F179" s="8">
        <v>3.2727272727272729</v>
      </c>
      <c r="G179" s="8">
        <v>3.5454545454545454</v>
      </c>
      <c r="H179" t="s">
        <v>88</v>
      </c>
      <c r="I179" s="9">
        <v>0.6</v>
      </c>
      <c r="J179" s="8">
        <v>3.2</v>
      </c>
      <c r="K179" s="8">
        <v>3.6</v>
      </c>
      <c r="L179" s="8">
        <v>4.333333333333333</v>
      </c>
      <c r="M179" s="8">
        <v>2.8</v>
      </c>
      <c r="N179" s="8">
        <v>2.8</v>
      </c>
    </row>
    <row r="180" spans="1:14" x14ac:dyDescent="0.25">
      <c r="B180" s="1" t="s">
        <v>268</v>
      </c>
      <c r="H180" t="s">
        <v>104</v>
      </c>
      <c r="I180" s="9">
        <v>0.10294117647058823</v>
      </c>
      <c r="J180" s="8">
        <v>3.2325581395348837</v>
      </c>
      <c r="K180" s="8">
        <v>3.6279069767441858</v>
      </c>
      <c r="L180" s="8">
        <v>3.7674418604651163</v>
      </c>
      <c r="M180" s="8">
        <v>3.1162790697674421</v>
      </c>
      <c r="N180" s="8">
        <v>3.2093023255813953</v>
      </c>
    </row>
    <row r="181" spans="1:14" x14ac:dyDescent="0.25">
      <c r="B181" s="1" t="s">
        <v>268</v>
      </c>
      <c r="H181" t="s">
        <v>89</v>
      </c>
      <c r="I181" s="9">
        <v>0.25</v>
      </c>
      <c r="J181" s="8">
        <v>2.5</v>
      </c>
      <c r="K181" s="8">
        <v>4</v>
      </c>
      <c r="L181" s="8">
        <v>4</v>
      </c>
      <c r="M181" s="8">
        <v>3.5</v>
      </c>
      <c r="N181" s="8">
        <v>4</v>
      </c>
    </row>
    <row r="182" spans="1:14" x14ac:dyDescent="0.25">
      <c r="B182" s="1" t="s">
        <v>268</v>
      </c>
      <c r="H182" t="s">
        <v>90</v>
      </c>
      <c r="I182" s="9">
        <v>0</v>
      </c>
      <c r="J182" s="8" t="s">
        <v>268</v>
      </c>
      <c r="K182" s="8" t="s">
        <v>268</v>
      </c>
      <c r="L182" s="8" t="s">
        <v>268</v>
      </c>
      <c r="M182" s="8" t="s">
        <v>268</v>
      </c>
      <c r="N182" s="8" t="s">
        <v>268</v>
      </c>
    </row>
    <row r="183" spans="1:14" x14ac:dyDescent="0.25">
      <c r="B183" s="1" t="s">
        <v>268</v>
      </c>
      <c r="H183" t="s">
        <v>91</v>
      </c>
      <c r="I183" s="9">
        <v>0.25</v>
      </c>
      <c r="J183" s="8">
        <v>3</v>
      </c>
      <c r="K183" s="8">
        <v>3.25</v>
      </c>
      <c r="L183" s="8">
        <v>3.25</v>
      </c>
      <c r="M183" s="8">
        <v>3</v>
      </c>
      <c r="N183" s="8">
        <v>3</v>
      </c>
    </row>
    <row r="184" spans="1:14" x14ac:dyDescent="0.25">
      <c r="B184" s="1" t="s">
        <v>268</v>
      </c>
      <c r="H184" t="s">
        <v>257</v>
      </c>
      <c r="I184" s="9">
        <v>0</v>
      </c>
      <c r="J184" s="8" t="s">
        <v>268</v>
      </c>
      <c r="K184" s="8" t="s">
        <v>268</v>
      </c>
      <c r="L184" s="8" t="s">
        <v>268</v>
      </c>
      <c r="M184" s="8" t="s">
        <v>268</v>
      </c>
      <c r="N184" s="8" t="s">
        <v>268</v>
      </c>
    </row>
    <row r="185" spans="1:14" x14ac:dyDescent="0.25">
      <c r="B185" s="1" t="s">
        <v>268</v>
      </c>
      <c r="H185" t="s">
        <v>132</v>
      </c>
      <c r="I185" s="9">
        <v>2.7777777777777776E-2</v>
      </c>
      <c r="J185" s="8">
        <v>2</v>
      </c>
      <c r="K185" s="8">
        <v>3</v>
      </c>
      <c r="L185" s="8">
        <v>2</v>
      </c>
      <c r="M185" s="8">
        <v>4</v>
      </c>
      <c r="N185" s="8">
        <v>2</v>
      </c>
    </row>
    <row r="186" spans="1:14" x14ac:dyDescent="0.25">
      <c r="B186" s="1" t="s">
        <v>268</v>
      </c>
      <c r="H186" t="s">
        <v>258</v>
      </c>
      <c r="I186" s="9">
        <v>3.5179640718562874E-2</v>
      </c>
      <c r="J186" s="8">
        <v>3.4255319148936172</v>
      </c>
      <c r="K186" s="8">
        <v>3.7234042553191489</v>
      </c>
      <c r="L186" s="8">
        <v>3.2765957446808511</v>
      </c>
      <c r="M186" s="8">
        <v>3.6170212765957448</v>
      </c>
      <c r="N186" s="8">
        <v>3.8936170212765959</v>
      </c>
    </row>
    <row r="187" spans="1:14" x14ac:dyDescent="0.25">
      <c r="B187" s="1" t="s">
        <v>268</v>
      </c>
      <c r="H187" t="s">
        <v>135</v>
      </c>
      <c r="I187" s="9">
        <v>6.1224489795918366E-2</v>
      </c>
      <c r="J187" s="8">
        <v>4</v>
      </c>
      <c r="K187" s="8">
        <v>3.6666666666666665</v>
      </c>
      <c r="L187" s="8">
        <v>4</v>
      </c>
      <c r="M187" s="8">
        <v>2.6666666666666665</v>
      </c>
      <c r="N187" s="8">
        <v>3.3333333333333335</v>
      </c>
    </row>
    <row r="188" spans="1:14" x14ac:dyDescent="0.25">
      <c r="B188" s="1" t="s">
        <v>268</v>
      </c>
      <c r="H188" t="s">
        <v>136</v>
      </c>
      <c r="I188" s="9">
        <v>7.8431372549019607E-2</v>
      </c>
      <c r="J188" s="8">
        <v>3.5</v>
      </c>
      <c r="K188" s="8">
        <v>3.75</v>
      </c>
      <c r="L188" s="8">
        <v>3.25</v>
      </c>
      <c r="M188" s="8">
        <v>2.75</v>
      </c>
      <c r="N188" s="8">
        <v>2.75</v>
      </c>
    </row>
    <row r="189" spans="1:14" x14ac:dyDescent="0.25">
      <c r="B189" s="1" t="s">
        <v>268</v>
      </c>
      <c r="H189" t="s">
        <v>137</v>
      </c>
      <c r="I189" s="9">
        <v>0</v>
      </c>
      <c r="J189" s="8" t="s">
        <v>268</v>
      </c>
      <c r="K189" s="8" t="s">
        <v>268</v>
      </c>
      <c r="L189" s="8" t="s">
        <v>268</v>
      </c>
      <c r="M189" s="8" t="s">
        <v>268</v>
      </c>
      <c r="N189" s="8" t="s">
        <v>268</v>
      </c>
    </row>
    <row r="190" spans="1:14" x14ac:dyDescent="0.25">
      <c r="B190" s="1" t="s">
        <v>268</v>
      </c>
      <c r="H190" t="s">
        <v>138</v>
      </c>
      <c r="I190" s="9">
        <v>7.5471698113207544E-2</v>
      </c>
      <c r="J190" s="8">
        <v>4.25</v>
      </c>
      <c r="K190" s="8">
        <v>4</v>
      </c>
      <c r="L190" s="8">
        <v>4</v>
      </c>
      <c r="M190" s="8">
        <v>4</v>
      </c>
      <c r="N190" s="8">
        <v>4</v>
      </c>
    </row>
    <row r="191" spans="1:14" x14ac:dyDescent="0.25">
      <c r="B191" s="1" t="s">
        <v>268</v>
      </c>
      <c r="H191" t="s">
        <v>259</v>
      </c>
      <c r="I191" s="9">
        <v>4.1666666666666664E-2</v>
      </c>
      <c r="J191" s="8">
        <v>3</v>
      </c>
      <c r="K191" s="8">
        <v>3</v>
      </c>
      <c r="L191" s="8">
        <v>4.5</v>
      </c>
      <c r="M191" s="8">
        <v>3.5</v>
      </c>
      <c r="N191" s="8">
        <v>4</v>
      </c>
    </row>
    <row r="192" spans="1:14" x14ac:dyDescent="0.25">
      <c r="B192" s="1" t="s">
        <v>268</v>
      </c>
      <c r="H192" t="s">
        <v>260</v>
      </c>
      <c r="I192" s="9">
        <v>4.7619047619047616E-2</v>
      </c>
      <c r="J192" s="8">
        <v>5</v>
      </c>
      <c r="K192" s="8">
        <v>5</v>
      </c>
      <c r="L192" s="8">
        <v>5</v>
      </c>
      <c r="M192" s="8">
        <v>4</v>
      </c>
      <c r="N192" s="8">
        <v>3</v>
      </c>
    </row>
    <row r="193" spans="2:14" x14ac:dyDescent="0.25">
      <c r="B193" s="1" t="s">
        <v>268</v>
      </c>
      <c r="H193" t="s">
        <v>261</v>
      </c>
      <c r="I193" s="9">
        <v>0</v>
      </c>
      <c r="J193" s="8" t="s">
        <v>268</v>
      </c>
      <c r="K193" s="8" t="s">
        <v>268</v>
      </c>
      <c r="L193" s="8" t="s">
        <v>268</v>
      </c>
      <c r="M193" s="8" t="s">
        <v>268</v>
      </c>
      <c r="N193" s="8" t="s">
        <v>268</v>
      </c>
    </row>
    <row r="194" spans="2:14" x14ac:dyDescent="0.25">
      <c r="B194" s="1" t="s">
        <v>268</v>
      </c>
      <c r="H194" t="s">
        <v>166</v>
      </c>
      <c r="I194" s="9">
        <v>0.22580645161290322</v>
      </c>
      <c r="J194" s="8">
        <v>3.5714285714285716</v>
      </c>
      <c r="K194" s="8">
        <v>3.8571428571428572</v>
      </c>
      <c r="L194" s="8">
        <v>4.1428571428571432</v>
      </c>
      <c r="M194" s="8">
        <v>3.4285714285714284</v>
      </c>
      <c r="N194" s="8">
        <v>3.7142857142857144</v>
      </c>
    </row>
    <row r="195" spans="2:14" x14ac:dyDescent="0.25">
      <c r="B195" s="1" t="s">
        <v>268</v>
      </c>
      <c r="H195" t="s">
        <v>262</v>
      </c>
      <c r="I195" s="9">
        <v>0</v>
      </c>
      <c r="J195" s="8" t="s">
        <v>268</v>
      </c>
      <c r="K195" s="8" t="s">
        <v>268</v>
      </c>
      <c r="L195" s="8" t="s">
        <v>268</v>
      </c>
      <c r="M195" s="8" t="s">
        <v>268</v>
      </c>
      <c r="N195" s="8" t="s">
        <v>268</v>
      </c>
    </row>
    <row r="196" spans="2:14" x14ac:dyDescent="0.25">
      <c r="B196" s="1" t="s">
        <v>268</v>
      </c>
      <c r="H196" t="s">
        <v>148</v>
      </c>
      <c r="I196" s="9">
        <v>0.1388888888888889</v>
      </c>
      <c r="J196" s="8">
        <v>3</v>
      </c>
      <c r="K196" s="8">
        <v>3.2</v>
      </c>
      <c r="L196" s="8">
        <v>3</v>
      </c>
      <c r="M196" s="8">
        <v>3</v>
      </c>
      <c r="N196" s="8">
        <v>3.4</v>
      </c>
    </row>
    <row r="197" spans="2:14" x14ac:dyDescent="0.25">
      <c r="B197" s="1" t="s">
        <v>268</v>
      </c>
      <c r="H197" t="s">
        <v>146</v>
      </c>
      <c r="I197" s="9">
        <v>5.8823529411764705E-2</v>
      </c>
      <c r="J197" s="8">
        <v>3</v>
      </c>
      <c r="K197" s="8">
        <v>4</v>
      </c>
      <c r="L197" s="8">
        <v>4</v>
      </c>
      <c r="M197" s="8">
        <v>2</v>
      </c>
      <c r="N197" s="8">
        <v>2</v>
      </c>
    </row>
    <row r="198" spans="2:14" x14ac:dyDescent="0.25">
      <c r="B198" s="1" t="s">
        <v>268</v>
      </c>
      <c r="H198" t="s">
        <v>147</v>
      </c>
      <c r="I198" s="9">
        <v>3.3333333333333333E-2</v>
      </c>
      <c r="J198" s="8">
        <v>5</v>
      </c>
      <c r="K198" s="8">
        <v>5</v>
      </c>
      <c r="L198" s="8">
        <v>5</v>
      </c>
      <c r="M198" s="8">
        <v>4</v>
      </c>
      <c r="N198" s="8">
        <v>5</v>
      </c>
    </row>
    <row r="199" spans="2:14" x14ac:dyDescent="0.25">
      <c r="B199" s="1" t="s">
        <v>268</v>
      </c>
      <c r="H199" t="s">
        <v>151</v>
      </c>
      <c r="I199" s="9">
        <v>0.23529411764705882</v>
      </c>
      <c r="J199" s="8">
        <v>4</v>
      </c>
      <c r="K199" s="8">
        <v>3.75</v>
      </c>
      <c r="L199" s="8">
        <v>4.25</v>
      </c>
      <c r="M199" s="8">
        <v>4</v>
      </c>
      <c r="N199" s="8">
        <v>4</v>
      </c>
    </row>
    <row r="200" spans="2:14" x14ac:dyDescent="0.25">
      <c r="B200" s="1" t="s">
        <v>268</v>
      </c>
      <c r="H200" t="s">
        <v>153</v>
      </c>
      <c r="I200" s="9">
        <v>0.16666666666666666</v>
      </c>
      <c r="J200" s="8">
        <v>3.5</v>
      </c>
      <c r="K200" s="8">
        <v>3.5</v>
      </c>
      <c r="L200" s="8">
        <v>3.5</v>
      </c>
      <c r="M200" s="8">
        <v>3.5</v>
      </c>
      <c r="N200" s="8">
        <v>3.5</v>
      </c>
    </row>
    <row r="201" spans="2:14" x14ac:dyDescent="0.25">
      <c r="B201" s="1" t="s">
        <v>268</v>
      </c>
      <c r="H201" t="s">
        <v>263</v>
      </c>
      <c r="I201" s="9">
        <v>0</v>
      </c>
      <c r="J201" s="8" t="s">
        <v>268</v>
      </c>
      <c r="K201" s="8" t="s">
        <v>268</v>
      </c>
      <c r="L201" s="8" t="s">
        <v>268</v>
      </c>
      <c r="M201" s="8" t="s">
        <v>268</v>
      </c>
      <c r="N201" s="8" t="s">
        <v>268</v>
      </c>
    </row>
    <row r="202" spans="2:14" x14ac:dyDescent="0.25">
      <c r="B202" s="1" t="s">
        <v>268</v>
      </c>
      <c r="H202" t="s">
        <v>154</v>
      </c>
      <c r="I202" s="9">
        <v>0</v>
      </c>
      <c r="J202" s="8" t="s">
        <v>268</v>
      </c>
      <c r="K202" s="8" t="s">
        <v>268</v>
      </c>
      <c r="L202" s="8" t="s">
        <v>268</v>
      </c>
      <c r="M202" s="8" t="s">
        <v>268</v>
      </c>
      <c r="N202" s="8" t="s">
        <v>268</v>
      </c>
    </row>
    <row r="203" spans="2:14" x14ac:dyDescent="0.25">
      <c r="B203" s="1" t="s">
        <v>268</v>
      </c>
      <c r="H203" t="s">
        <v>152</v>
      </c>
      <c r="I203" s="9">
        <v>0.26923076923076922</v>
      </c>
      <c r="J203" s="8">
        <v>3.2142857142857144</v>
      </c>
      <c r="K203" s="8">
        <v>3.2142857142857144</v>
      </c>
      <c r="L203" s="8">
        <v>3.2142857142857144</v>
      </c>
      <c r="M203" s="8">
        <v>3</v>
      </c>
      <c r="N203" s="8">
        <v>3.5714285714285716</v>
      </c>
    </row>
    <row r="204" spans="2:14" x14ac:dyDescent="0.25">
      <c r="B204" s="1" t="s">
        <v>268</v>
      </c>
      <c r="H204" t="s">
        <v>155</v>
      </c>
      <c r="I204" s="9">
        <v>0.2</v>
      </c>
      <c r="J204" s="8">
        <v>5</v>
      </c>
      <c r="K204" s="8">
        <v>4.666666666666667</v>
      </c>
      <c r="L204" s="8">
        <v>4.333333333333333</v>
      </c>
      <c r="M204" s="8">
        <v>4.333333333333333</v>
      </c>
      <c r="N204" s="8">
        <v>4</v>
      </c>
    </row>
    <row r="205" spans="2:14" x14ac:dyDescent="0.25">
      <c r="B205" s="1" t="s">
        <v>268</v>
      </c>
      <c r="H205" t="s">
        <v>167</v>
      </c>
      <c r="I205" s="9">
        <v>0.04</v>
      </c>
      <c r="J205" s="8">
        <v>3</v>
      </c>
      <c r="K205" s="8">
        <v>5</v>
      </c>
      <c r="L205" s="8">
        <v>4</v>
      </c>
      <c r="M205" s="8">
        <v>3</v>
      </c>
      <c r="N205" s="8">
        <v>3</v>
      </c>
    </row>
    <row r="206" spans="2:14" x14ac:dyDescent="0.25">
      <c r="B206" s="1" t="s">
        <v>268</v>
      </c>
      <c r="H206" t="s">
        <v>168</v>
      </c>
      <c r="I206" s="9">
        <v>6.8965517241379309E-2</v>
      </c>
      <c r="J206" s="8">
        <v>4</v>
      </c>
      <c r="K206" s="8">
        <v>3.5</v>
      </c>
      <c r="L206" s="8">
        <v>4.5</v>
      </c>
      <c r="M206" s="8">
        <v>3.5</v>
      </c>
      <c r="N206" s="8">
        <v>4</v>
      </c>
    </row>
    <row r="207" spans="2:14" x14ac:dyDescent="0.25">
      <c r="B207" s="1" t="s">
        <v>268</v>
      </c>
      <c r="H207" t="s">
        <v>156</v>
      </c>
      <c r="I207" s="9">
        <v>0.46666666666666667</v>
      </c>
      <c r="J207" s="8">
        <v>3</v>
      </c>
      <c r="K207" s="8">
        <v>3.1428571428571428</v>
      </c>
      <c r="L207" s="8">
        <v>3.1428571428571428</v>
      </c>
      <c r="M207" s="8">
        <v>3.2857142857142856</v>
      </c>
      <c r="N207" s="8">
        <v>3.4285714285714284</v>
      </c>
    </row>
    <row r="208" spans="2:14" x14ac:dyDescent="0.25">
      <c r="B208" s="1" t="s">
        <v>268</v>
      </c>
      <c r="H208" t="s">
        <v>157</v>
      </c>
      <c r="I208" s="9">
        <v>6.6666666666666666E-2</v>
      </c>
      <c r="J208" s="8">
        <v>3.6666666666666665</v>
      </c>
      <c r="K208" s="8">
        <v>4</v>
      </c>
      <c r="L208" s="8">
        <v>4.333333333333333</v>
      </c>
      <c r="M208" s="8">
        <v>4.333333333333333</v>
      </c>
      <c r="N208" s="8">
        <v>4.333333333333333</v>
      </c>
    </row>
    <row r="209" spans="2:14" x14ac:dyDescent="0.25">
      <c r="B209" s="1" t="s">
        <v>268</v>
      </c>
      <c r="H209" t="s">
        <v>158</v>
      </c>
      <c r="I209" s="9">
        <v>0.25</v>
      </c>
      <c r="J209" s="8">
        <v>3.4444444444444446</v>
      </c>
      <c r="K209" s="8">
        <v>3.2222222222222223</v>
      </c>
      <c r="L209" s="8">
        <v>2.8888888888888888</v>
      </c>
      <c r="M209" s="8">
        <v>3.6666666666666665</v>
      </c>
      <c r="N209" s="8">
        <v>3.7777777777777777</v>
      </c>
    </row>
    <row r="210" spans="2:14" x14ac:dyDescent="0.25">
      <c r="B210" s="1" t="s">
        <v>268</v>
      </c>
      <c r="H210" t="s">
        <v>159</v>
      </c>
      <c r="I210" s="9">
        <v>0.23076923076923078</v>
      </c>
      <c r="J210" s="8">
        <v>4</v>
      </c>
      <c r="K210" s="8">
        <v>4</v>
      </c>
      <c r="L210" s="8">
        <v>3.6666666666666665</v>
      </c>
      <c r="M210" s="8">
        <v>4</v>
      </c>
      <c r="N210" s="8">
        <v>4</v>
      </c>
    </row>
    <row r="211" spans="2:14" x14ac:dyDescent="0.25">
      <c r="B211" s="1" t="s">
        <v>268</v>
      </c>
      <c r="H211" t="s">
        <v>160</v>
      </c>
      <c r="I211" s="9">
        <v>0.125</v>
      </c>
      <c r="J211" s="8">
        <v>3.5</v>
      </c>
      <c r="K211" s="8">
        <v>4</v>
      </c>
      <c r="L211" s="8">
        <v>3</v>
      </c>
      <c r="M211" s="8">
        <v>3</v>
      </c>
      <c r="N211" s="8">
        <v>3</v>
      </c>
    </row>
    <row r="212" spans="2:14" x14ac:dyDescent="0.25">
      <c r="B212" s="1" t="s">
        <v>268</v>
      </c>
      <c r="H212" t="s">
        <v>143</v>
      </c>
      <c r="I212" s="9">
        <v>0.10714285714285714</v>
      </c>
      <c r="J212" s="8">
        <v>3.3333333333333335</v>
      </c>
      <c r="K212" s="8">
        <v>3</v>
      </c>
      <c r="L212" s="8">
        <v>3</v>
      </c>
      <c r="M212" s="8">
        <v>3</v>
      </c>
      <c r="N212" s="8">
        <v>3.1666666666666665</v>
      </c>
    </row>
    <row r="213" spans="2:14" x14ac:dyDescent="0.25">
      <c r="B213" s="1" t="s">
        <v>268</v>
      </c>
      <c r="H213" t="s">
        <v>142</v>
      </c>
      <c r="I213" s="9">
        <v>4.3478260869565216E-2</v>
      </c>
      <c r="J213" s="8">
        <v>3.5</v>
      </c>
      <c r="K213" s="8">
        <v>3.5</v>
      </c>
      <c r="L213" s="8">
        <v>3</v>
      </c>
      <c r="M213" s="8">
        <v>4</v>
      </c>
      <c r="N213" s="8">
        <v>4</v>
      </c>
    </row>
    <row r="214" spans="2:14" x14ac:dyDescent="0.25">
      <c r="B214" s="1" t="s">
        <v>268</v>
      </c>
      <c r="H214" t="s">
        <v>144</v>
      </c>
      <c r="I214" s="9">
        <v>0.16666666666666666</v>
      </c>
      <c r="J214" s="8">
        <v>3.6</v>
      </c>
      <c r="K214" s="8">
        <v>3.6</v>
      </c>
      <c r="L214" s="8">
        <v>3.8</v>
      </c>
      <c r="M214" s="8">
        <v>3.8</v>
      </c>
      <c r="N214" s="8">
        <v>4</v>
      </c>
    </row>
    <row r="215" spans="2:14" x14ac:dyDescent="0.25">
      <c r="B215" s="1" t="s">
        <v>268</v>
      </c>
      <c r="H215" t="s">
        <v>145</v>
      </c>
      <c r="I215" s="9">
        <v>0.05</v>
      </c>
      <c r="J215" s="8">
        <v>2</v>
      </c>
      <c r="K215" s="8">
        <v>4</v>
      </c>
      <c r="L215" s="8">
        <v>4</v>
      </c>
      <c r="M215" s="8">
        <v>3</v>
      </c>
      <c r="N215" s="8">
        <v>4</v>
      </c>
    </row>
    <row r="216" spans="2:14" x14ac:dyDescent="0.25">
      <c r="B216" s="1" t="s">
        <v>268</v>
      </c>
      <c r="H216" t="s">
        <v>161</v>
      </c>
      <c r="I216" s="9">
        <v>0</v>
      </c>
      <c r="J216" s="8" t="s">
        <v>268</v>
      </c>
      <c r="K216" s="8" t="s">
        <v>268</v>
      </c>
      <c r="L216" s="8" t="s">
        <v>268</v>
      </c>
      <c r="M216" s="8" t="s">
        <v>268</v>
      </c>
      <c r="N216" s="8" t="s">
        <v>268</v>
      </c>
    </row>
    <row r="217" spans="2:14" x14ac:dyDescent="0.25">
      <c r="B217" s="1" t="s">
        <v>268</v>
      </c>
      <c r="H217" t="s">
        <v>162</v>
      </c>
      <c r="I217" s="9">
        <v>0.25</v>
      </c>
      <c r="J217" s="8">
        <v>3</v>
      </c>
      <c r="K217" s="8">
        <v>4</v>
      </c>
      <c r="L217" s="8">
        <v>3</v>
      </c>
      <c r="M217" s="8">
        <v>4</v>
      </c>
      <c r="N217" s="8">
        <v>3.5</v>
      </c>
    </row>
    <row r="218" spans="2:14" x14ac:dyDescent="0.25">
      <c r="B218" s="1" t="s">
        <v>268</v>
      </c>
      <c r="H218" t="s">
        <v>169</v>
      </c>
      <c r="I218" s="9">
        <v>4.5454545454545456E-2</v>
      </c>
      <c r="J218" s="8">
        <v>4</v>
      </c>
      <c r="K218" s="8">
        <v>5</v>
      </c>
      <c r="L218" s="8">
        <v>5</v>
      </c>
      <c r="M218" s="8">
        <v>4</v>
      </c>
      <c r="N218" s="8">
        <v>4</v>
      </c>
    </row>
    <row r="219" spans="2:14" x14ac:dyDescent="0.25">
      <c r="B219" s="1" t="s">
        <v>268</v>
      </c>
      <c r="H219" t="s">
        <v>170</v>
      </c>
      <c r="I219" s="9">
        <v>0.25</v>
      </c>
      <c r="J219" s="8">
        <v>3.125</v>
      </c>
      <c r="K219" s="8">
        <v>3.625</v>
      </c>
      <c r="L219" s="8">
        <v>3.25</v>
      </c>
      <c r="M219" s="8">
        <v>3.5</v>
      </c>
      <c r="N219" s="8">
        <v>3.25</v>
      </c>
    </row>
    <row r="220" spans="2:14" x14ac:dyDescent="0.25">
      <c r="B220" s="1" t="s">
        <v>268</v>
      </c>
      <c r="H220" t="s">
        <v>163</v>
      </c>
      <c r="I220" s="9">
        <v>4.1666666666666664E-2</v>
      </c>
      <c r="J220" s="8">
        <v>4</v>
      </c>
      <c r="K220" s="8">
        <v>5</v>
      </c>
      <c r="L220" s="8">
        <v>5</v>
      </c>
      <c r="M220" s="8">
        <v>2</v>
      </c>
      <c r="N220" s="8">
        <v>4</v>
      </c>
    </row>
    <row r="221" spans="2:14" x14ac:dyDescent="0.25">
      <c r="B221" s="1" t="s">
        <v>268</v>
      </c>
      <c r="H221" t="s">
        <v>264</v>
      </c>
      <c r="I221" s="9">
        <v>0.25</v>
      </c>
      <c r="J221" s="8">
        <v>5</v>
      </c>
      <c r="K221" s="8">
        <v>4</v>
      </c>
      <c r="L221" s="8">
        <v>5</v>
      </c>
      <c r="M221" s="8">
        <v>4</v>
      </c>
      <c r="N221" s="8">
        <v>4</v>
      </c>
    </row>
    <row r="222" spans="2:14" x14ac:dyDescent="0.25">
      <c r="B222" s="1" t="s">
        <v>268</v>
      </c>
      <c r="H222" t="s">
        <v>172</v>
      </c>
      <c r="I222" s="9">
        <v>0.14795918367346939</v>
      </c>
      <c r="J222" s="8">
        <v>3.5666666666666669</v>
      </c>
      <c r="K222" s="8">
        <v>3.8333333333333335</v>
      </c>
      <c r="L222" s="8">
        <v>3.6166666666666667</v>
      </c>
      <c r="M222" s="8">
        <v>3.5333333333333332</v>
      </c>
      <c r="N222" s="8">
        <v>3.6</v>
      </c>
    </row>
    <row r="223" spans="2:14" x14ac:dyDescent="0.25">
      <c r="B223" s="1" t="s">
        <v>268</v>
      </c>
      <c r="H223" t="s">
        <v>164</v>
      </c>
      <c r="I223" s="9">
        <v>0.14705882352941177</v>
      </c>
      <c r="J223" s="8">
        <v>4</v>
      </c>
      <c r="K223" s="8">
        <v>4</v>
      </c>
      <c r="L223" s="8">
        <v>4</v>
      </c>
      <c r="M223" s="8">
        <v>3.8</v>
      </c>
      <c r="N223" s="8">
        <v>3.8</v>
      </c>
    </row>
    <row r="224" spans="2:14" x14ac:dyDescent="0.25">
      <c r="B224" s="1" t="s">
        <v>268</v>
      </c>
      <c r="H224" t="s">
        <v>165</v>
      </c>
      <c r="I224" s="9">
        <v>8.3333333333333329E-2</v>
      </c>
      <c r="J224" s="8">
        <v>4</v>
      </c>
      <c r="K224" s="8">
        <v>4</v>
      </c>
      <c r="L224" s="8">
        <v>4.666666666666667</v>
      </c>
      <c r="M224" s="8">
        <v>4</v>
      </c>
      <c r="N224" s="8">
        <v>4</v>
      </c>
    </row>
    <row r="225" spans="2:14" x14ac:dyDescent="0.25">
      <c r="B225" s="1" t="s">
        <v>268</v>
      </c>
      <c r="H225" t="s">
        <v>149</v>
      </c>
      <c r="I225" s="9">
        <v>2.9411764705882353E-2</v>
      </c>
      <c r="J225" s="8">
        <v>1</v>
      </c>
      <c r="K225" s="8">
        <v>2</v>
      </c>
      <c r="L225" s="8">
        <v>2</v>
      </c>
      <c r="M225" s="8">
        <v>3</v>
      </c>
      <c r="N225" s="8">
        <v>3</v>
      </c>
    </row>
    <row r="226" spans="2:14" x14ac:dyDescent="0.25">
      <c r="B226" s="1" t="s">
        <v>268</v>
      </c>
      <c r="H226" t="s">
        <v>150</v>
      </c>
      <c r="I226" s="9">
        <v>0.3</v>
      </c>
      <c r="J226" s="8">
        <v>4</v>
      </c>
      <c r="K226" s="8">
        <v>4</v>
      </c>
      <c r="L226" s="8">
        <v>3.6666666666666665</v>
      </c>
      <c r="M226" s="8">
        <v>4</v>
      </c>
      <c r="N226" s="8">
        <v>3.3333333333333335</v>
      </c>
    </row>
    <row r="227" spans="2:14" x14ac:dyDescent="0.25">
      <c r="B227" s="1" t="s">
        <v>268</v>
      </c>
      <c r="H227" t="s">
        <v>171</v>
      </c>
      <c r="I227" s="9">
        <v>5.350553505535055E-2</v>
      </c>
      <c r="J227" s="8">
        <v>3.3333333333333335</v>
      </c>
      <c r="K227" s="8">
        <v>3.7</v>
      </c>
      <c r="L227" s="8">
        <v>3.5333333333333332</v>
      </c>
      <c r="M227" s="8">
        <v>3.4333333333333331</v>
      </c>
      <c r="N227" s="8">
        <v>3.6333333333333333</v>
      </c>
    </row>
    <row r="228" spans="2:14" x14ac:dyDescent="0.25">
      <c r="B228" s="1" t="s">
        <v>268</v>
      </c>
      <c r="H228" t="s">
        <v>141</v>
      </c>
      <c r="I228" s="9">
        <v>1.5254237288135594E-2</v>
      </c>
      <c r="J228" s="8">
        <v>3.5555555555555554</v>
      </c>
      <c r="K228" s="8">
        <v>3.8888888888888888</v>
      </c>
      <c r="L228" s="8">
        <v>3.8888888888888888</v>
      </c>
      <c r="M228" s="8">
        <v>3.5555555555555554</v>
      </c>
      <c r="N228" s="8">
        <v>4.1111111111111107</v>
      </c>
    </row>
    <row r="229" spans="2:14" x14ac:dyDescent="0.25">
      <c r="B229" s="1" t="s">
        <v>268</v>
      </c>
      <c r="H229" t="s">
        <v>266</v>
      </c>
      <c r="I229" s="9">
        <v>0</v>
      </c>
      <c r="J229" s="8" t="s">
        <v>268</v>
      </c>
      <c r="K229" s="8" t="s">
        <v>268</v>
      </c>
      <c r="L229" s="8" t="s">
        <v>268</v>
      </c>
      <c r="M229" s="8" t="s">
        <v>268</v>
      </c>
      <c r="N229" s="8" t="s">
        <v>268</v>
      </c>
    </row>
    <row r="230" spans="2:14" x14ac:dyDescent="0.25">
      <c r="B230" s="1" t="s">
        <v>268</v>
      </c>
      <c r="H230" t="s">
        <v>139</v>
      </c>
      <c r="I230" s="9">
        <v>7.1428571428571425E-2</v>
      </c>
      <c r="J230" s="8">
        <v>3</v>
      </c>
      <c r="K230" s="8">
        <v>3.5</v>
      </c>
      <c r="L230" s="8">
        <v>3.5</v>
      </c>
      <c r="M230" s="8">
        <v>3.5</v>
      </c>
      <c r="N230" s="8">
        <v>3.5</v>
      </c>
    </row>
    <row r="231" spans="2:14" x14ac:dyDescent="0.25">
      <c r="B231" s="1" t="s">
        <v>268</v>
      </c>
      <c r="H231" t="s">
        <v>140</v>
      </c>
      <c r="I231" s="9">
        <v>0.5</v>
      </c>
      <c r="J231" s="8">
        <v>3.6</v>
      </c>
      <c r="K231" s="8">
        <v>3.8666666666666667</v>
      </c>
      <c r="L231" s="8">
        <v>4.0666666666666664</v>
      </c>
      <c r="M231" s="8">
        <v>3.8666666666666667</v>
      </c>
      <c r="N231" s="8">
        <v>4</v>
      </c>
    </row>
    <row r="232" spans="2:14" x14ac:dyDescent="0.25">
      <c r="B232" s="1" t="s">
        <v>268</v>
      </c>
      <c r="I232" s="9"/>
      <c r="J232" s="8"/>
      <c r="K232" s="8"/>
      <c r="L232" s="8"/>
      <c r="M232" s="8"/>
      <c r="N232" s="8"/>
    </row>
    <row r="233" spans="2:14" x14ac:dyDescent="0.25">
      <c r="B233" s="1" t="s">
        <v>268</v>
      </c>
      <c r="I233" s="9"/>
      <c r="J233" s="8"/>
      <c r="K233" s="8"/>
      <c r="L233" s="8"/>
      <c r="M233" s="8"/>
      <c r="N233" s="8"/>
    </row>
    <row r="234" spans="2:14" x14ac:dyDescent="0.25">
      <c r="B234" s="1" t="s">
        <v>268</v>
      </c>
      <c r="I234" s="9"/>
      <c r="J234" s="8"/>
      <c r="K234" s="8"/>
      <c r="L234" s="8"/>
      <c r="M234" s="8"/>
      <c r="N234" s="8"/>
    </row>
    <row r="235" spans="2:14" x14ac:dyDescent="0.25">
      <c r="B235" s="1" t="s">
        <v>268</v>
      </c>
      <c r="I235" s="9"/>
      <c r="J235" s="8"/>
      <c r="K235" s="8"/>
      <c r="L235" s="8"/>
      <c r="M235" s="8"/>
      <c r="N235" s="8"/>
    </row>
    <row r="236" spans="2:14" x14ac:dyDescent="0.25">
      <c r="B236" s="1" t="s">
        <v>268</v>
      </c>
      <c r="I236" s="9"/>
      <c r="J236" s="8"/>
      <c r="K236" s="8"/>
      <c r="L236" s="8"/>
      <c r="M236" s="8"/>
      <c r="N236" s="8"/>
    </row>
    <row r="237" spans="2:14" x14ac:dyDescent="0.25">
      <c r="B237" s="1" t="s">
        <v>268</v>
      </c>
      <c r="I237" s="9"/>
      <c r="J237" s="8"/>
      <c r="K237" s="8"/>
      <c r="L237" s="8"/>
      <c r="M237" s="8"/>
      <c r="N237" s="8"/>
    </row>
    <row r="238" spans="2:14" x14ac:dyDescent="0.25">
      <c r="B238" s="1" t="s">
        <v>268</v>
      </c>
      <c r="I238" s="9"/>
      <c r="J238" s="8"/>
      <c r="K238" s="8"/>
      <c r="L238" s="8"/>
      <c r="M238" s="8"/>
      <c r="N238" s="8"/>
    </row>
    <row r="239" spans="2:14" x14ac:dyDescent="0.25">
      <c r="B239" s="1" t="s">
        <v>268</v>
      </c>
      <c r="I239" s="9"/>
      <c r="J239" s="8"/>
      <c r="K239" s="8"/>
      <c r="L239" s="8"/>
      <c r="M239" s="8"/>
      <c r="N239" s="8"/>
    </row>
    <row r="240" spans="2:14" x14ac:dyDescent="0.25">
      <c r="B240" s="1" t="s">
        <v>268</v>
      </c>
      <c r="I240" s="9"/>
      <c r="J240" s="8"/>
      <c r="K240" s="8"/>
      <c r="L240" s="8"/>
      <c r="M240" s="8"/>
      <c r="N240" s="8"/>
    </row>
    <row r="241" spans="2:14" x14ac:dyDescent="0.25">
      <c r="B241" s="1" t="s">
        <v>268</v>
      </c>
      <c r="I241" s="9"/>
      <c r="J241" s="8"/>
      <c r="K241" s="8"/>
      <c r="L241" s="8"/>
      <c r="M241" s="8"/>
      <c r="N241" s="8"/>
    </row>
    <row r="242" spans="2:14" x14ac:dyDescent="0.25">
      <c r="B242" s="1" t="s">
        <v>268</v>
      </c>
      <c r="I242" s="9"/>
      <c r="J242" s="8"/>
      <c r="K242" s="8"/>
      <c r="L242" s="8"/>
      <c r="M242" s="8"/>
      <c r="N242" s="8"/>
    </row>
    <row r="243" spans="2:14" x14ac:dyDescent="0.25">
      <c r="B243" s="1" t="s">
        <v>268</v>
      </c>
      <c r="I243" s="9"/>
      <c r="J243" s="8"/>
      <c r="K243" s="8"/>
      <c r="L243" s="8"/>
      <c r="M243" s="8"/>
      <c r="N243" s="8"/>
    </row>
    <row r="244" spans="2:14" x14ac:dyDescent="0.25">
      <c r="B244" s="1" t="s">
        <v>268</v>
      </c>
      <c r="I244" s="9"/>
      <c r="J244" s="8"/>
      <c r="K244" s="8"/>
      <c r="L244" s="8"/>
      <c r="M244" s="8"/>
      <c r="N244" s="8"/>
    </row>
    <row r="245" spans="2:14" x14ac:dyDescent="0.25">
      <c r="B245" s="1" t="s">
        <v>268</v>
      </c>
      <c r="I245" s="9"/>
      <c r="J245" s="8"/>
      <c r="K245" s="8"/>
      <c r="L245" s="8"/>
      <c r="M245" s="8"/>
      <c r="N245" s="8"/>
    </row>
    <row r="246" spans="2:14" x14ac:dyDescent="0.25">
      <c r="B246" s="1" t="s">
        <v>268</v>
      </c>
      <c r="I246" s="9"/>
      <c r="J246" s="8"/>
      <c r="K246" s="8"/>
      <c r="L246" s="8"/>
      <c r="M246" s="8"/>
      <c r="N246" s="8"/>
    </row>
    <row r="247" spans="2:14" x14ac:dyDescent="0.25">
      <c r="B247" s="1" t="s">
        <v>268</v>
      </c>
      <c r="I247" s="9"/>
      <c r="J247" s="8"/>
      <c r="K247" s="8"/>
      <c r="L247" s="8"/>
      <c r="M247" s="8"/>
      <c r="N247" s="8"/>
    </row>
    <row r="248" spans="2:14" x14ac:dyDescent="0.25">
      <c r="B248" s="1" t="s">
        <v>268</v>
      </c>
      <c r="I248" s="9"/>
      <c r="J248" s="8"/>
      <c r="K248" s="8"/>
      <c r="L248" s="8"/>
      <c r="M248" s="8"/>
      <c r="N248" s="8"/>
    </row>
    <row r="249" spans="2:14" x14ac:dyDescent="0.25">
      <c r="B249" s="1" t="s">
        <v>268</v>
      </c>
      <c r="I249" s="9"/>
      <c r="J249" s="8"/>
      <c r="K249" s="8"/>
      <c r="L249" s="8"/>
      <c r="M249" s="8"/>
      <c r="N249" s="8"/>
    </row>
    <row r="250" spans="2:14" x14ac:dyDescent="0.25">
      <c r="B250" s="1" t="s">
        <v>268</v>
      </c>
      <c r="I250" s="9"/>
      <c r="J250" s="8"/>
      <c r="K250" s="8"/>
      <c r="L250" s="8"/>
      <c r="M250" s="8"/>
      <c r="N250" s="8"/>
    </row>
    <row r="251" spans="2:14" x14ac:dyDescent="0.25">
      <c r="B251" s="1" t="s">
        <v>268</v>
      </c>
      <c r="I251" s="9"/>
      <c r="J251" s="8"/>
      <c r="K251" s="8"/>
      <c r="L251" s="8"/>
      <c r="M251" s="8"/>
      <c r="N251" s="8"/>
    </row>
    <row r="252" spans="2:14" x14ac:dyDescent="0.25">
      <c r="B252" s="1" t="s">
        <v>268</v>
      </c>
      <c r="I252" s="9"/>
      <c r="J252" s="8"/>
      <c r="K252" s="8"/>
      <c r="L252" s="8"/>
      <c r="M252" s="8"/>
      <c r="N252" s="8"/>
    </row>
    <row r="253" spans="2:14" x14ac:dyDescent="0.25">
      <c r="B253" s="1" t="s">
        <v>268</v>
      </c>
      <c r="I253" s="9"/>
      <c r="J253" s="8"/>
      <c r="K253" s="8"/>
      <c r="L253" s="8"/>
      <c r="M253" s="8"/>
      <c r="N253" s="8"/>
    </row>
    <row r="254" spans="2:14" x14ac:dyDescent="0.25">
      <c r="B254" s="1" t="s">
        <v>268</v>
      </c>
      <c r="I254" s="9"/>
      <c r="J254" s="8"/>
      <c r="K254" s="8"/>
      <c r="L254" s="8"/>
      <c r="M254" s="8"/>
      <c r="N254" s="8"/>
    </row>
    <row r="255" spans="2:14" x14ac:dyDescent="0.25">
      <c r="B255" s="1" t="s">
        <v>268</v>
      </c>
      <c r="I255" s="9"/>
      <c r="J255" s="8"/>
      <c r="K255" s="8"/>
      <c r="L255" s="8"/>
      <c r="M255" s="8"/>
      <c r="N255" s="8"/>
    </row>
    <row r="256" spans="2:14" x14ac:dyDescent="0.25">
      <c r="B256" s="1" t="s">
        <v>268</v>
      </c>
      <c r="I256" s="9"/>
      <c r="J256" s="8"/>
      <c r="K256" s="8"/>
      <c r="L256" s="8"/>
      <c r="M256" s="8"/>
      <c r="N256" s="8"/>
    </row>
    <row r="257" spans="2:14" x14ac:dyDescent="0.25">
      <c r="B257" s="1" t="s">
        <v>268</v>
      </c>
      <c r="I257" s="9"/>
      <c r="J257" s="8"/>
      <c r="K257" s="8"/>
      <c r="L257" s="8"/>
      <c r="M257" s="8"/>
      <c r="N257" s="8"/>
    </row>
    <row r="258" spans="2:14" x14ac:dyDescent="0.25">
      <c r="B258" s="1" t="s">
        <v>268</v>
      </c>
      <c r="I258" s="9"/>
      <c r="J258" s="8"/>
      <c r="K258" s="8"/>
      <c r="L258" s="8"/>
      <c r="M258" s="8"/>
      <c r="N258" s="8"/>
    </row>
  </sheetData>
  <autoFilter ref="A5:N258" xr:uid="{39A45DDB-0B15-421A-9290-1110C0988937}"/>
  <mergeCells count="8">
    <mergeCell ref="A1:N2"/>
    <mergeCell ref="B4:G4"/>
    <mergeCell ref="I4:N4"/>
    <mergeCell ref="B6:G6"/>
    <mergeCell ref="I6:N6"/>
    <mergeCell ref="A4:A7"/>
    <mergeCell ref="H4:H7"/>
    <mergeCell ref="A3:N3"/>
  </mergeCells>
  <conditionalFormatting sqref="C8:G179">
    <cfRule type="cellIs" dxfId="12" priority="4" operator="lessThanOrEqual">
      <formula>2</formula>
    </cfRule>
    <cfRule type="cellIs" dxfId="11" priority="5" operator="greaterThanOrEqual">
      <formula>3</formula>
    </cfRule>
  </conditionalFormatting>
  <conditionalFormatting sqref="J8:N258">
    <cfRule type="cellIs" dxfId="10" priority="2" operator="lessThanOrEqual">
      <formula>2</formula>
    </cfRule>
    <cfRule type="cellIs" dxfId="9" priority="3" operator="greaterThanOrEqual">
      <formula>3</formula>
    </cfRule>
  </conditionalFormatting>
  <conditionalFormatting sqref="J8:N231">
    <cfRule type="cellIs" dxfId="8" priority="1" operator="equal">
      <formula>"-"</formula>
    </cfRule>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E9AF4-6FE7-4764-A9DF-D38CDDE4FBD4}">
  <dimension ref="A1:R430"/>
  <sheetViews>
    <sheetView workbookViewId="0">
      <selection activeCell="C4" sqref="C4:C7"/>
    </sheetView>
  </sheetViews>
  <sheetFormatPr baseColWidth="10" defaultRowHeight="15" x14ac:dyDescent="0.25"/>
  <cols>
    <col min="1" max="1" width="20.7109375" customWidth="1"/>
    <col min="2" max="2" width="76.28515625" customWidth="1"/>
    <col min="3" max="3" width="10.42578125" style="20" customWidth="1"/>
    <col min="4" max="11" width="20.7109375" customWidth="1"/>
    <col min="12" max="12" width="20.7109375" style="1" customWidth="1"/>
    <col min="13" max="18" width="20.7109375" customWidth="1"/>
  </cols>
  <sheetData>
    <row r="1" spans="1:18" x14ac:dyDescent="0.25">
      <c r="A1" s="11" t="s">
        <v>1513</v>
      </c>
      <c r="B1" s="11"/>
      <c r="C1" s="11"/>
      <c r="D1" s="18"/>
      <c r="E1" s="18"/>
      <c r="F1" s="18"/>
      <c r="G1" s="18"/>
      <c r="H1" s="18"/>
      <c r="I1" s="18"/>
      <c r="J1" s="18"/>
      <c r="K1" s="18"/>
      <c r="L1" s="18"/>
      <c r="M1" s="18"/>
      <c r="N1" s="18"/>
      <c r="O1" s="18"/>
      <c r="P1" s="18"/>
      <c r="Q1" s="18"/>
      <c r="R1" s="18"/>
    </row>
    <row r="2" spans="1:18" ht="52.5" customHeight="1" x14ac:dyDescent="0.25">
      <c r="A2" s="18"/>
      <c r="B2" s="18"/>
      <c r="C2" s="18"/>
      <c r="D2" s="18"/>
      <c r="E2" s="18"/>
      <c r="F2" s="18"/>
      <c r="G2" s="18"/>
      <c r="H2" s="18"/>
      <c r="I2" s="18"/>
      <c r="J2" s="18"/>
      <c r="K2" s="18"/>
      <c r="L2" s="18"/>
      <c r="M2" s="18"/>
      <c r="N2" s="18"/>
      <c r="O2" s="18"/>
      <c r="P2" s="18"/>
      <c r="Q2" s="18"/>
      <c r="R2" s="18"/>
    </row>
    <row r="3" spans="1:18" ht="28.5" x14ac:dyDescent="0.25">
      <c r="A3" s="17" t="s">
        <v>1183</v>
      </c>
      <c r="B3" s="17"/>
      <c r="C3" s="17"/>
      <c r="D3" s="17"/>
      <c r="E3" s="17"/>
      <c r="F3" s="17"/>
      <c r="G3" s="17"/>
      <c r="H3" s="17"/>
      <c r="I3" s="17"/>
      <c r="J3" s="17"/>
      <c r="K3" s="17"/>
      <c r="L3" s="17"/>
      <c r="M3" s="17"/>
      <c r="N3" s="17"/>
      <c r="O3" s="17"/>
      <c r="P3" s="17"/>
      <c r="Q3" s="17"/>
      <c r="R3" s="17"/>
    </row>
    <row r="4" spans="1:18" ht="15" customHeight="1" x14ac:dyDescent="0.25">
      <c r="A4" s="16" t="s">
        <v>2</v>
      </c>
      <c r="B4" s="16" t="s">
        <v>267</v>
      </c>
      <c r="C4" s="16" t="s">
        <v>1519</v>
      </c>
      <c r="D4" s="13" t="s">
        <v>0</v>
      </c>
      <c r="E4" s="13"/>
      <c r="F4" s="13"/>
      <c r="G4" s="13"/>
      <c r="H4" s="13"/>
      <c r="I4" s="13"/>
      <c r="J4" s="16" t="s">
        <v>2</v>
      </c>
      <c r="K4" s="16" t="s">
        <v>267</v>
      </c>
      <c r="L4" s="16" t="s">
        <v>1519</v>
      </c>
      <c r="M4" s="14" t="s">
        <v>1</v>
      </c>
      <c r="N4" s="14"/>
      <c r="O4" s="14"/>
      <c r="P4" s="14"/>
      <c r="Q4" s="14"/>
      <c r="R4" s="14"/>
    </row>
    <row r="5" spans="1:18" s="2" customFormat="1" ht="60" x14ac:dyDescent="0.25">
      <c r="A5" s="16"/>
      <c r="B5" s="16"/>
      <c r="C5" s="16"/>
      <c r="D5" s="4" t="s">
        <v>3</v>
      </c>
      <c r="E5" s="5" t="s">
        <v>4</v>
      </c>
      <c r="F5" s="5" t="s">
        <v>5</v>
      </c>
      <c r="G5" s="5" t="s">
        <v>6</v>
      </c>
      <c r="H5" s="5" t="s">
        <v>7</v>
      </c>
      <c r="I5" s="5" t="s">
        <v>8</v>
      </c>
      <c r="J5" s="16"/>
      <c r="K5" s="16"/>
      <c r="L5" s="16"/>
      <c r="M5" s="6" t="s">
        <v>3</v>
      </c>
      <c r="N5" s="7" t="s">
        <v>4</v>
      </c>
      <c r="O5" s="7" t="s">
        <v>5</v>
      </c>
      <c r="P5" s="7" t="s">
        <v>6</v>
      </c>
      <c r="Q5" s="7" t="s">
        <v>7</v>
      </c>
      <c r="R5" s="7" t="s">
        <v>8</v>
      </c>
    </row>
    <row r="6" spans="1:18" ht="15" customHeight="1" x14ac:dyDescent="0.25">
      <c r="A6" s="16"/>
      <c r="B6" s="16"/>
      <c r="C6" s="16"/>
      <c r="D6" s="15" t="s">
        <v>9</v>
      </c>
      <c r="E6" s="15"/>
      <c r="F6" s="15"/>
      <c r="G6" s="15"/>
      <c r="H6" s="15"/>
      <c r="I6" s="15"/>
      <c r="J6" s="16"/>
      <c r="K6" s="16"/>
      <c r="L6" s="16"/>
      <c r="M6" s="15" t="s">
        <v>9</v>
      </c>
      <c r="N6" s="15"/>
      <c r="O6" s="15"/>
      <c r="P6" s="15"/>
      <c r="Q6" s="15"/>
      <c r="R6" s="15"/>
    </row>
    <row r="7" spans="1:18" s="2" customFormat="1" ht="60" x14ac:dyDescent="0.25">
      <c r="A7" s="16"/>
      <c r="B7" s="16"/>
      <c r="C7" s="16"/>
      <c r="D7" s="3" t="s">
        <v>14</v>
      </c>
      <c r="E7" s="3" t="s">
        <v>13</v>
      </c>
      <c r="F7" s="3" t="s">
        <v>11</v>
      </c>
      <c r="G7" s="3" t="s">
        <v>12</v>
      </c>
      <c r="H7" s="3" t="s">
        <v>15</v>
      </c>
      <c r="I7" s="3" t="s">
        <v>10</v>
      </c>
      <c r="J7" s="16"/>
      <c r="K7" s="16"/>
      <c r="L7" s="16"/>
      <c r="M7" s="3" t="s">
        <v>14</v>
      </c>
      <c r="N7" s="3" t="s">
        <v>13</v>
      </c>
      <c r="O7" s="3" t="s">
        <v>11</v>
      </c>
      <c r="P7" s="3" t="s">
        <v>12</v>
      </c>
      <c r="Q7" s="3" t="s">
        <v>15</v>
      </c>
      <c r="R7" s="3" t="s">
        <v>10</v>
      </c>
    </row>
    <row r="8" spans="1:18" x14ac:dyDescent="0.25">
      <c r="A8" t="s">
        <v>17</v>
      </c>
      <c r="B8" t="s">
        <v>1382</v>
      </c>
      <c r="C8" s="20" t="s">
        <v>1518</v>
      </c>
      <c r="D8" s="9">
        <f>VLOOKUP(A8,'[1]20210628_91_statut_ETU'!E:H,4,0)</f>
        <v>0.25</v>
      </c>
      <c r="E8" s="8">
        <v>4</v>
      </c>
      <c r="F8" s="8">
        <v>4</v>
      </c>
      <c r="G8" s="8">
        <v>4.5</v>
      </c>
      <c r="H8" s="8">
        <v>4</v>
      </c>
      <c r="I8" s="8">
        <v>4.5</v>
      </c>
      <c r="J8" t="s">
        <v>17</v>
      </c>
      <c r="K8" t="s">
        <v>1382</v>
      </c>
      <c r="L8" s="1" t="s">
        <v>1518</v>
      </c>
      <c r="M8" s="9">
        <v>0.25</v>
      </c>
      <c r="N8" s="8">
        <v>3.5</v>
      </c>
      <c r="O8" s="8">
        <v>3.5</v>
      </c>
      <c r="P8" s="8">
        <v>4</v>
      </c>
      <c r="Q8" s="8">
        <v>4</v>
      </c>
      <c r="R8" s="8">
        <v>4</v>
      </c>
    </row>
    <row r="9" spans="1:18" x14ac:dyDescent="0.25">
      <c r="A9" t="s">
        <v>271</v>
      </c>
      <c r="B9" t="s">
        <v>1382</v>
      </c>
      <c r="C9" s="20" t="s">
        <v>1514</v>
      </c>
      <c r="D9" s="9">
        <f>VLOOKUP(A9,'[1]20210628_91_statut_ETU'!E:H,4,0)</f>
        <v>0.2857142857142857</v>
      </c>
      <c r="E9" s="8">
        <v>4.5</v>
      </c>
      <c r="F9" s="8">
        <v>4.5</v>
      </c>
      <c r="G9" s="8">
        <v>4.5</v>
      </c>
      <c r="H9" s="8">
        <v>4.5</v>
      </c>
      <c r="I9" s="8">
        <v>5</v>
      </c>
      <c r="J9" t="s">
        <v>272</v>
      </c>
      <c r="K9" t="s">
        <v>1510</v>
      </c>
      <c r="L9" s="1" t="s">
        <v>1518</v>
      </c>
      <c r="M9" s="9">
        <v>0.27272727272727271</v>
      </c>
      <c r="N9" s="8">
        <v>4</v>
      </c>
      <c r="O9" s="8">
        <v>3.3333333333333335</v>
      </c>
      <c r="P9" s="8">
        <v>3.6666666666666665</v>
      </c>
      <c r="Q9" s="8">
        <v>4.333333333333333</v>
      </c>
      <c r="R9" s="8">
        <v>4.333333333333333</v>
      </c>
    </row>
    <row r="10" spans="1:18" x14ac:dyDescent="0.25">
      <c r="A10" t="s">
        <v>272</v>
      </c>
      <c r="B10" t="s">
        <v>1510</v>
      </c>
      <c r="C10" s="20" t="s">
        <v>1518</v>
      </c>
      <c r="D10" s="9">
        <f>VLOOKUP(A10,'[1]20210628_91_statut_ETU'!E:H,4,0)</f>
        <v>9.0909090909090912E-2</v>
      </c>
      <c r="E10" s="8">
        <v>4</v>
      </c>
      <c r="F10" s="8">
        <v>4</v>
      </c>
      <c r="G10" s="8">
        <v>4</v>
      </c>
      <c r="H10" s="8">
        <v>4</v>
      </c>
      <c r="I10" s="8">
        <v>4</v>
      </c>
      <c r="J10" t="s">
        <v>18</v>
      </c>
      <c r="K10" t="s">
        <v>1390</v>
      </c>
      <c r="L10" s="1" t="s">
        <v>1518</v>
      </c>
      <c r="M10" s="9">
        <v>0.125</v>
      </c>
      <c r="N10" s="8">
        <v>5</v>
      </c>
      <c r="O10" s="8">
        <v>4</v>
      </c>
      <c r="P10" s="8">
        <v>5</v>
      </c>
      <c r="Q10" s="8"/>
      <c r="R10" s="8">
        <v>5</v>
      </c>
    </row>
    <row r="11" spans="1:18" x14ac:dyDescent="0.25">
      <c r="A11" t="s">
        <v>273</v>
      </c>
      <c r="B11" t="s">
        <v>1390</v>
      </c>
      <c r="C11" s="20" t="s">
        <v>1514</v>
      </c>
      <c r="D11" s="9">
        <f>VLOOKUP(A11,'[1]20210628_91_statut_ETU'!E:H,4,0)</f>
        <v>0.14285714285714285</v>
      </c>
      <c r="E11" s="8">
        <v>2</v>
      </c>
      <c r="F11" s="8">
        <v>3</v>
      </c>
      <c r="G11" s="8">
        <v>2</v>
      </c>
      <c r="H11" s="8">
        <v>2</v>
      </c>
      <c r="I11" s="8">
        <v>2</v>
      </c>
      <c r="J11" t="s">
        <v>273</v>
      </c>
      <c r="K11" t="s">
        <v>1390</v>
      </c>
      <c r="L11" s="1" t="s">
        <v>1514</v>
      </c>
      <c r="M11" s="9">
        <v>0.21428571428571427</v>
      </c>
      <c r="N11" s="8">
        <v>3.3333333333333335</v>
      </c>
      <c r="O11" s="8">
        <v>3.6666666666666665</v>
      </c>
      <c r="P11" s="8">
        <v>3</v>
      </c>
      <c r="Q11" s="8">
        <v>3.3333333333333335</v>
      </c>
      <c r="R11" s="8">
        <v>3</v>
      </c>
    </row>
    <row r="12" spans="1:18" x14ac:dyDescent="0.25">
      <c r="A12" t="s">
        <v>20</v>
      </c>
      <c r="B12" t="s">
        <v>1386</v>
      </c>
      <c r="C12" s="20" t="s">
        <v>1518</v>
      </c>
      <c r="D12" s="9">
        <f>VLOOKUP(A12,'[1]20210628_91_statut_ETU'!E:H,4,0)</f>
        <v>0.15384615384615385</v>
      </c>
      <c r="E12" s="8">
        <v>2.75</v>
      </c>
      <c r="F12" s="8">
        <v>3</v>
      </c>
      <c r="G12" s="8">
        <v>3</v>
      </c>
      <c r="H12" s="8">
        <v>2.5</v>
      </c>
      <c r="I12" s="8">
        <v>2.75</v>
      </c>
      <c r="J12" t="s">
        <v>19</v>
      </c>
      <c r="K12" t="s">
        <v>1383</v>
      </c>
      <c r="L12" s="1" t="s">
        <v>1518</v>
      </c>
      <c r="M12" s="9">
        <v>0.23076923076923078</v>
      </c>
      <c r="N12" s="8">
        <v>4</v>
      </c>
      <c r="O12" s="8">
        <v>3.8333333333333335</v>
      </c>
      <c r="P12" s="8">
        <v>4.166666666666667</v>
      </c>
      <c r="Q12" s="8">
        <v>4.166666666666667</v>
      </c>
      <c r="R12" s="8">
        <v>4.5</v>
      </c>
    </row>
    <row r="13" spans="1:18" x14ac:dyDescent="0.25">
      <c r="A13" t="s">
        <v>274</v>
      </c>
      <c r="B13" t="s">
        <v>1386</v>
      </c>
      <c r="C13" s="20" t="s">
        <v>1514</v>
      </c>
      <c r="D13" s="9">
        <f>VLOOKUP(A13,'[1]20210628_91_statut_ETU'!E:H,4,0)</f>
        <v>0.14285714285714285</v>
      </c>
      <c r="E13" s="8">
        <v>2</v>
      </c>
      <c r="F13" s="8">
        <v>2.5</v>
      </c>
      <c r="G13" s="8">
        <v>2</v>
      </c>
      <c r="H13" s="8">
        <v>2</v>
      </c>
      <c r="I13" s="8">
        <v>3</v>
      </c>
      <c r="J13" t="s">
        <v>426</v>
      </c>
      <c r="K13" t="s">
        <v>1383</v>
      </c>
      <c r="L13" s="1" t="s">
        <v>1514</v>
      </c>
      <c r="M13" s="9">
        <v>0.18181818181818182</v>
      </c>
      <c r="N13" s="8">
        <v>3.5</v>
      </c>
      <c r="O13" s="8">
        <v>3.5</v>
      </c>
      <c r="P13" s="8">
        <v>4</v>
      </c>
      <c r="Q13" s="8">
        <v>3.5</v>
      </c>
      <c r="R13" s="8">
        <v>3</v>
      </c>
    </row>
    <row r="14" spans="1:18" x14ac:dyDescent="0.25">
      <c r="A14" t="s">
        <v>21</v>
      </c>
      <c r="B14" t="s">
        <v>1509</v>
      </c>
      <c r="C14" s="20" t="s">
        <v>1518</v>
      </c>
      <c r="D14" s="9">
        <f>VLOOKUP(A14,'[1]20210628_91_statut_ETU'!E:H,4,0)</f>
        <v>0.08</v>
      </c>
      <c r="E14" s="8">
        <v>4</v>
      </c>
      <c r="F14" s="8">
        <v>4</v>
      </c>
      <c r="G14" s="8">
        <v>4.5</v>
      </c>
      <c r="H14" s="8">
        <v>4</v>
      </c>
      <c r="I14" s="8">
        <v>4</v>
      </c>
      <c r="J14" t="s">
        <v>20</v>
      </c>
      <c r="K14" t="s">
        <v>1386</v>
      </c>
      <c r="L14" s="1" t="s">
        <v>1518</v>
      </c>
      <c r="M14" s="9">
        <v>0.04</v>
      </c>
      <c r="N14" s="8">
        <v>4</v>
      </c>
      <c r="O14" s="8">
        <v>3</v>
      </c>
      <c r="P14" s="8">
        <v>4</v>
      </c>
      <c r="Q14" s="8"/>
      <c r="R14" s="8">
        <v>4</v>
      </c>
    </row>
    <row r="15" spans="1:18" x14ac:dyDescent="0.25">
      <c r="A15" t="s">
        <v>275</v>
      </c>
      <c r="B15" t="s">
        <v>1509</v>
      </c>
      <c r="C15" s="20" t="s">
        <v>1514</v>
      </c>
      <c r="D15" s="9">
        <f>VLOOKUP(A15,'[1]20210628_91_statut_ETU'!E:H,4,0)</f>
        <v>7.6923076923076927E-2</v>
      </c>
      <c r="E15" s="8">
        <v>4</v>
      </c>
      <c r="F15" s="8">
        <v>4</v>
      </c>
      <c r="G15" s="8">
        <v>4</v>
      </c>
      <c r="H15" s="8">
        <v>4</v>
      </c>
      <c r="I15" s="8">
        <v>4</v>
      </c>
      <c r="J15" t="s">
        <v>274</v>
      </c>
      <c r="K15" t="s">
        <v>1386</v>
      </c>
      <c r="L15" s="1" t="s">
        <v>1514</v>
      </c>
      <c r="M15" s="9">
        <v>0.14285714285714285</v>
      </c>
      <c r="N15" s="8">
        <v>4</v>
      </c>
      <c r="O15" s="8">
        <v>3.5</v>
      </c>
      <c r="P15" s="8">
        <v>4</v>
      </c>
      <c r="Q15" s="8">
        <v>3</v>
      </c>
      <c r="R15" s="8">
        <v>4</v>
      </c>
    </row>
    <row r="16" spans="1:18" x14ac:dyDescent="0.25">
      <c r="A16" t="s">
        <v>190</v>
      </c>
      <c r="B16" t="s">
        <v>1253</v>
      </c>
      <c r="C16" s="20" t="s">
        <v>1514</v>
      </c>
      <c r="D16" s="9">
        <f>VLOOKUP(A16,'[1]20210628_91_statut_ETU'!E:H,4,0)</f>
        <v>0.05</v>
      </c>
      <c r="E16" s="8">
        <v>4</v>
      </c>
      <c r="F16" s="8">
        <v>5</v>
      </c>
      <c r="G16" s="8">
        <v>5</v>
      </c>
      <c r="H16" s="8">
        <v>4</v>
      </c>
      <c r="I16" s="8">
        <v>5</v>
      </c>
      <c r="J16" t="s">
        <v>21</v>
      </c>
      <c r="K16" t="s">
        <v>1509</v>
      </c>
      <c r="L16" s="1" t="s">
        <v>1518</v>
      </c>
      <c r="M16" s="9">
        <v>0.35714285714285715</v>
      </c>
      <c r="N16" s="8">
        <v>3.8</v>
      </c>
      <c r="O16" s="8">
        <v>4</v>
      </c>
      <c r="P16" s="8">
        <v>3.8</v>
      </c>
      <c r="Q16" s="8">
        <v>3.8</v>
      </c>
      <c r="R16" s="8">
        <v>4.2</v>
      </c>
    </row>
    <row r="17" spans="1:18" x14ac:dyDescent="0.25">
      <c r="A17" t="s">
        <v>23</v>
      </c>
      <c r="B17" t="s">
        <v>1259</v>
      </c>
      <c r="C17" s="20" t="s">
        <v>1514</v>
      </c>
      <c r="D17" s="9">
        <f>VLOOKUP(A17,'[1]20210628_91_statut_ETU'!E:H,4,0)</f>
        <v>4.1666666666666664E-2</v>
      </c>
      <c r="E17" s="8">
        <v>4</v>
      </c>
      <c r="F17" s="8">
        <v>4</v>
      </c>
      <c r="G17" s="8">
        <v>3</v>
      </c>
      <c r="H17" s="8">
        <v>3</v>
      </c>
      <c r="I17" s="8">
        <v>2</v>
      </c>
      <c r="J17" t="s">
        <v>275</v>
      </c>
      <c r="K17" t="s">
        <v>1509</v>
      </c>
      <c r="L17" s="1" t="s">
        <v>1514</v>
      </c>
      <c r="M17" s="9">
        <v>0.23076923076923078</v>
      </c>
      <c r="N17" s="8">
        <v>3.6666666666666665</v>
      </c>
      <c r="O17" s="8">
        <v>4</v>
      </c>
      <c r="P17" s="8">
        <v>4</v>
      </c>
      <c r="Q17" s="8">
        <v>3.6666666666666665</v>
      </c>
      <c r="R17" s="8">
        <v>4</v>
      </c>
    </row>
    <row r="18" spans="1:18" x14ac:dyDescent="0.25">
      <c r="A18" t="s">
        <v>24</v>
      </c>
      <c r="B18" t="s">
        <v>1255</v>
      </c>
      <c r="C18" s="20" t="s">
        <v>1514</v>
      </c>
      <c r="D18" s="9">
        <f>VLOOKUP(A18,'[1]20210628_91_statut_ETU'!E:H,4,0)</f>
        <v>7.1428571428571425E-2</v>
      </c>
      <c r="E18" s="8">
        <v>4</v>
      </c>
      <c r="F18" s="8">
        <v>4</v>
      </c>
      <c r="G18" s="8">
        <v>4</v>
      </c>
      <c r="H18" s="8">
        <v>3</v>
      </c>
      <c r="I18" s="8">
        <v>4</v>
      </c>
      <c r="J18" t="s">
        <v>190</v>
      </c>
      <c r="K18" t="s">
        <v>1253</v>
      </c>
      <c r="L18" s="1" t="s">
        <v>1514</v>
      </c>
      <c r="M18" s="9">
        <v>0.05</v>
      </c>
      <c r="N18" s="8">
        <v>4</v>
      </c>
      <c r="O18" s="8">
        <v>4</v>
      </c>
      <c r="P18" s="8">
        <v>4</v>
      </c>
      <c r="Q18" s="8">
        <v>4</v>
      </c>
      <c r="R18" s="8">
        <v>4</v>
      </c>
    </row>
    <row r="19" spans="1:18" x14ac:dyDescent="0.25">
      <c r="A19" t="s">
        <v>25</v>
      </c>
      <c r="B19" t="s">
        <v>1252</v>
      </c>
      <c r="C19" s="20" t="s">
        <v>1518</v>
      </c>
      <c r="D19" s="9">
        <f>VLOOKUP(A19,'[1]20210628_91_statut_ETU'!E:H,4,0)</f>
        <v>5.434782608695652E-2</v>
      </c>
      <c r="E19" s="8">
        <v>3.4</v>
      </c>
      <c r="F19" s="8">
        <v>4</v>
      </c>
      <c r="G19" s="8">
        <v>3</v>
      </c>
      <c r="H19" s="8">
        <v>2.8</v>
      </c>
      <c r="I19" s="8">
        <v>3</v>
      </c>
      <c r="J19" t="s">
        <v>427</v>
      </c>
      <c r="K19" t="s">
        <v>1256</v>
      </c>
      <c r="L19" s="1" t="s">
        <v>1514</v>
      </c>
      <c r="M19" s="9">
        <v>6.6666666666666666E-2</v>
      </c>
      <c r="N19" s="8">
        <v>4</v>
      </c>
      <c r="O19" s="8">
        <v>4</v>
      </c>
      <c r="P19" s="8">
        <v>4</v>
      </c>
      <c r="Q19" s="8">
        <v>4</v>
      </c>
      <c r="R19" s="8">
        <v>4</v>
      </c>
    </row>
    <row r="20" spans="1:18" x14ac:dyDescent="0.25">
      <c r="A20" t="s">
        <v>276</v>
      </c>
      <c r="B20" t="s">
        <v>1262</v>
      </c>
      <c r="C20" s="20" t="s">
        <v>1514</v>
      </c>
      <c r="D20" s="9">
        <f>VLOOKUP(A20,'[1]20210628_91_statut_ETU'!E:H,4,0)</f>
        <v>0.13333333333333333</v>
      </c>
      <c r="E20" s="8">
        <v>4</v>
      </c>
      <c r="F20" s="8">
        <v>4.5</v>
      </c>
      <c r="G20" s="8">
        <v>5</v>
      </c>
      <c r="H20" s="8">
        <v>4.5</v>
      </c>
      <c r="I20" s="8">
        <v>4.5</v>
      </c>
      <c r="J20" t="s">
        <v>23</v>
      </c>
      <c r="K20" t="s">
        <v>1259</v>
      </c>
      <c r="L20" s="1" t="s">
        <v>1514</v>
      </c>
      <c r="M20" s="9">
        <v>0.125</v>
      </c>
      <c r="N20" s="8">
        <v>3.6666666666666665</v>
      </c>
      <c r="O20" s="8">
        <v>3.6666666666666665</v>
      </c>
      <c r="P20" s="8">
        <v>3</v>
      </c>
      <c r="Q20" s="8">
        <v>2.6666666666666665</v>
      </c>
      <c r="R20" s="8">
        <v>2.6666666666666665</v>
      </c>
    </row>
    <row r="21" spans="1:18" x14ac:dyDescent="0.25">
      <c r="A21" t="s">
        <v>28</v>
      </c>
      <c r="B21" t="s">
        <v>1263</v>
      </c>
      <c r="C21" s="20" t="s">
        <v>1514</v>
      </c>
      <c r="D21" s="9">
        <f>VLOOKUP(A21,'[1]20210628_91_statut_ETU'!E:H,4,0)</f>
        <v>4.7619047619047616E-2</v>
      </c>
      <c r="E21" s="8">
        <v>4</v>
      </c>
      <c r="F21" s="8">
        <v>4</v>
      </c>
      <c r="G21" s="8">
        <v>4</v>
      </c>
      <c r="H21" s="8">
        <v>4</v>
      </c>
      <c r="I21" s="8">
        <v>4</v>
      </c>
      <c r="J21" t="s">
        <v>24</v>
      </c>
      <c r="K21" t="s">
        <v>1255</v>
      </c>
      <c r="L21" s="1" t="s">
        <v>1514</v>
      </c>
      <c r="M21" s="9">
        <v>7.1428571428571425E-2</v>
      </c>
      <c r="N21" s="8">
        <v>5</v>
      </c>
      <c r="O21" s="8">
        <v>4</v>
      </c>
      <c r="P21" s="8">
        <v>5</v>
      </c>
      <c r="Q21" s="8">
        <v>4</v>
      </c>
      <c r="R21" s="8">
        <v>5</v>
      </c>
    </row>
    <row r="22" spans="1:18" x14ac:dyDescent="0.25">
      <c r="A22" t="s">
        <v>30</v>
      </c>
      <c r="B22" t="s">
        <v>1261</v>
      </c>
      <c r="C22" s="20" t="s">
        <v>1518</v>
      </c>
      <c r="D22" s="9">
        <f>VLOOKUP(A22,'[1]20210628_91_statut_ETU'!E:H,4,0)</f>
        <v>1.1627906976744186E-2</v>
      </c>
      <c r="E22" s="8">
        <v>4</v>
      </c>
      <c r="F22" s="8">
        <v>5</v>
      </c>
      <c r="G22" s="8">
        <v>4</v>
      </c>
      <c r="H22" s="8">
        <v>4</v>
      </c>
      <c r="I22" s="8">
        <v>4</v>
      </c>
      <c r="J22" t="s">
        <v>25</v>
      </c>
      <c r="K22" t="s">
        <v>1252</v>
      </c>
      <c r="L22" s="1" t="s">
        <v>1518</v>
      </c>
      <c r="M22" s="9">
        <v>0.15217391304347827</v>
      </c>
      <c r="N22" s="8">
        <v>3.6153846153846154</v>
      </c>
      <c r="O22" s="8">
        <v>3.6923076923076925</v>
      </c>
      <c r="P22" s="8">
        <v>4</v>
      </c>
      <c r="Q22" s="8">
        <v>3.4285714285714284</v>
      </c>
      <c r="R22" s="8">
        <v>3.7857142857142856</v>
      </c>
    </row>
    <row r="23" spans="1:18" x14ac:dyDescent="0.25">
      <c r="A23" t="s">
        <v>31</v>
      </c>
      <c r="B23" t="s">
        <v>1184</v>
      </c>
      <c r="C23" s="20" t="s">
        <v>1514</v>
      </c>
      <c r="D23" s="9">
        <f>VLOOKUP(A23,'[1]20210628_91_statut_ETU'!E:H,4,0)</f>
        <v>0.10714285714285714</v>
      </c>
      <c r="E23" s="8">
        <v>4</v>
      </c>
      <c r="F23" s="8">
        <v>3.6666666666666665</v>
      </c>
      <c r="G23" s="8">
        <v>4</v>
      </c>
      <c r="H23" s="8">
        <v>4</v>
      </c>
      <c r="I23" s="8">
        <v>4</v>
      </c>
      <c r="J23" t="s">
        <v>191</v>
      </c>
      <c r="K23" t="s">
        <v>1257</v>
      </c>
      <c r="L23" s="1" t="s">
        <v>1514</v>
      </c>
      <c r="M23" s="9">
        <v>4.5454545454545456E-2</v>
      </c>
      <c r="N23" s="8">
        <v>4</v>
      </c>
      <c r="O23" s="8">
        <v>3</v>
      </c>
      <c r="P23" s="8">
        <v>4</v>
      </c>
      <c r="Q23" s="8">
        <v>2</v>
      </c>
      <c r="R23" s="8">
        <v>2</v>
      </c>
    </row>
    <row r="24" spans="1:18" x14ac:dyDescent="0.25">
      <c r="A24" t="s">
        <v>34</v>
      </c>
      <c r="B24" t="s">
        <v>1260</v>
      </c>
      <c r="C24" s="20" t="s">
        <v>1518</v>
      </c>
      <c r="D24" s="9">
        <f>VLOOKUP(A24,'[1]20210628_91_statut_ETU'!E:H,4,0)</f>
        <v>7.1428571428571425E-2</v>
      </c>
      <c r="E24" s="8">
        <v>3</v>
      </c>
      <c r="F24" s="8">
        <v>3</v>
      </c>
      <c r="G24" s="8">
        <v>3</v>
      </c>
      <c r="H24" s="8">
        <v>3</v>
      </c>
      <c r="I24" s="8">
        <v>3</v>
      </c>
      <c r="J24" t="s">
        <v>26</v>
      </c>
      <c r="K24" t="s">
        <v>1254</v>
      </c>
      <c r="L24" s="1" t="s">
        <v>1514</v>
      </c>
      <c r="M24" s="9">
        <v>5.5555555555555552E-2</v>
      </c>
      <c r="N24" s="8">
        <v>4</v>
      </c>
      <c r="O24" s="8">
        <v>4</v>
      </c>
      <c r="P24" s="8">
        <v>4</v>
      </c>
      <c r="Q24" s="8">
        <v>3</v>
      </c>
      <c r="R24" s="8">
        <v>4</v>
      </c>
    </row>
    <row r="25" spans="1:18" x14ac:dyDescent="0.25">
      <c r="A25" t="s">
        <v>192</v>
      </c>
      <c r="B25" t="s">
        <v>1260</v>
      </c>
      <c r="C25" s="20" t="s">
        <v>1514</v>
      </c>
      <c r="D25" s="9">
        <f>VLOOKUP(A25,'[1]20210628_91_statut_ETU'!E:H,4,0)</f>
        <v>4.5454545454545456E-2</v>
      </c>
      <c r="E25" s="8">
        <v>3</v>
      </c>
      <c r="F25" s="8">
        <v>4</v>
      </c>
      <c r="G25" s="8">
        <v>3</v>
      </c>
      <c r="H25" s="8">
        <v>3</v>
      </c>
      <c r="I25" s="8">
        <v>3</v>
      </c>
      <c r="J25" t="s">
        <v>428</v>
      </c>
      <c r="K25" t="s">
        <v>1264</v>
      </c>
      <c r="L25" s="1" t="s">
        <v>1514</v>
      </c>
      <c r="M25" s="9">
        <v>0.1875</v>
      </c>
      <c r="N25" s="8">
        <v>4</v>
      </c>
      <c r="O25" s="8">
        <v>4</v>
      </c>
      <c r="P25" s="8">
        <v>4.333333333333333</v>
      </c>
      <c r="Q25" s="8">
        <v>4.333333333333333</v>
      </c>
      <c r="R25" s="8">
        <v>4.333333333333333</v>
      </c>
    </row>
    <row r="26" spans="1:18" x14ac:dyDescent="0.25">
      <c r="A26" t="s">
        <v>36</v>
      </c>
      <c r="B26" t="s">
        <v>1270</v>
      </c>
      <c r="C26" s="20" t="s">
        <v>1514</v>
      </c>
      <c r="D26" s="9">
        <f>VLOOKUP(A26,'[1]20210628_91_statut_ETU'!E:H,4,0)</f>
        <v>0.3</v>
      </c>
      <c r="E26" s="8">
        <v>4.333333333333333</v>
      </c>
      <c r="F26" s="8">
        <v>4.333333333333333</v>
      </c>
      <c r="G26" s="8">
        <v>4.666666666666667</v>
      </c>
      <c r="H26" s="8">
        <v>4.333333333333333</v>
      </c>
      <c r="I26" s="8">
        <v>4</v>
      </c>
      <c r="J26" t="s">
        <v>28</v>
      </c>
      <c r="K26" t="s">
        <v>1263</v>
      </c>
      <c r="L26" s="1" t="s">
        <v>1514</v>
      </c>
      <c r="M26" s="9">
        <v>0.17391304347826086</v>
      </c>
      <c r="N26" s="8">
        <v>4</v>
      </c>
      <c r="O26" s="8">
        <v>4.25</v>
      </c>
      <c r="P26" s="8">
        <v>4.5</v>
      </c>
      <c r="Q26" s="8">
        <v>4.25</v>
      </c>
      <c r="R26" s="8">
        <v>4.25</v>
      </c>
    </row>
    <row r="27" spans="1:18" x14ac:dyDescent="0.25">
      <c r="A27" t="s">
        <v>37</v>
      </c>
      <c r="B27" t="s">
        <v>1271</v>
      </c>
      <c r="C27" s="20" t="s">
        <v>1514</v>
      </c>
      <c r="D27" s="9">
        <f>VLOOKUP(A27,'[1]20210628_91_statut_ETU'!E:H,4,0)</f>
        <v>7.6923076923076927E-2</v>
      </c>
      <c r="E27" s="8">
        <v>3.5</v>
      </c>
      <c r="F27" s="8">
        <v>3</v>
      </c>
      <c r="G27" s="8">
        <v>3.5</v>
      </c>
      <c r="H27" s="8">
        <v>4.5</v>
      </c>
      <c r="I27" s="8">
        <v>4</v>
      </c>
      <c r="J27" t="s">
        <v>29</v>
      </c>
      <c r="K27" t="s">
        <v>1266</v>
      </c>
      <c r="L27" s="1" t="s">
        <v>1514</v>
      </c>
      <c r="M27" s="9">
        <v>0.14285714285714285</v>
      </c>
      <c r="N27" s="8">
        <v>1</v>
      </c>
      <c r="O27" s="8">
        <v>1</v>
      </c>
      <c r="P27" s="8">
        <v>5</v>
      </c>
      <c r="Q27" s="8">
        <v>5</v>
      </c>
      <c r="R27" s="8">
        <v>5</v>
      </c>
    </row>
    <row r="28" spans="1:18" x14ac:dyDescent="0.25">
      <c r="A28" t="s">
        <v>38</v>
      </c>
      <c r="B28" t="s">
        <v>1274</v>
      </c>
      <c r="C28" s="20" t="s">
        <v>1514</v>
      </c>
      <c r="D28" s="9">
        <f>VLOOKUP(A28,'[1]20210628_91_statut_ETU'!E:H,4,0)</f>
        <v>8.8888888888888892E-2</v>
      </c>
      <c r="E28" s="8">
        <v>4</v>
      </c>
      <c r="F28" s="8">
        <v>4.25</v>
      </c>
      <c r="G28" s="8">
        <v>4.75</v>
      </c>
      <c r="H28" s="8">
        <v>4.25</v>
      </c>
      <c r="I28" s="8">
        <v>4.5</v>
      </c>
      <c r="J28" t="s">
        <v>30</v>
      </c>
      <c r="K28" t="s">
        <v>1261</v>
      </c>
      <c r="L28" s="1" t="s">
        <v>1518</v>
      </c>
      <c r="M28" s="9">
        <v>0.19767441860465115</v>
      </c>
      <c r="N28" s="8">
        <v>3.1764705882352939</v>
      </c>
      <c r="O28" s="8">
        <v>3.6470588235294117</v>
      </c>
      <c r="P28" s="8">
        <v>3.3529411764705883</v>
      </c>
      <c r="Q28" s="8">
        <v>3.5294117647058822</v>
      </c>
      <c r="R28" s="8">
        <v>3.7647058823529411</v>
      </c>
    </row>
    <row r="29" spans="1:18" x14ac:dyDescent="0.25">
      <c r="A29" t="s">
        <v>39</v>
      </c>
      <c r="B29" t="s">
        <v>1272</v>
      </c>
      <c r="C29" s="20" t="s">
        <v>1514</v>
      </c>
      <c r="D29" s="9">
        <f>VLOOKUP(A29,'[1]20210628_91_statut_ETU'!E:H,4,0)</f>
        <v>0.14285714285714285</v>
      </c>
      <c r="E29" s="8">
        <v>3.5</v>
      </c>
      <c r="F29" s="8">
        <v>3.5</v>
      </c>
      <c r="G29" s="8">
        <v>4.5</v>
      </c>
      <c r="H29" s="8">
        <v>3.5</v>
      </c>
      <c r="I29" s="8">
        <v>3.5</v>
      </c>
      <c r="J29" t="s">
        <v>31</v>
      </c>
      <c r="K29" t="s">
        <v>1184</v>
      </c>
      <c r="L29" s="1" t="s">
        <v>1514</v>
      </c>
      <c r="M29" s="9">
        <v>0.14285714285714285</v>
      </c>
      <c r="N29" s="8">
        <v>4</v>
      </c>
      <c r="O29" s="8">
        <v>3.75</v>
      </c>
      <c r="P29" s="8">
        <v>4.5</v>
      </c>
      <c r="Q29" s="8">
        <v>4</v>
      </c>
      <c r="R29" s="8">
        <v>4.25</v>
      </c>
    </row>
    <row r="30" spans="1:18" x14ac:dyDescent="0.25">
      <c r="A30" t="s">
        <v>40</v>
      </c>
      <c r="B30" t="s">
        <v>1267</v>
      </c>
      <c r="C30" s="20" t="s">
        <v>1518</v>
      </c>
      <c r="D30" s="9">
        <f>VLOOKUP(A30,'[1]20210628_91_statut_ETU'!E:H,4,0)</f>
        <v>0.11428571428571428</v>
      </c>
      <c r="E30" s="8">
        <v>3.5</v>
      </c>
      <c r="F30" s="8">
        <v>3.25</v>
      </c>
      <c r="G30" s="8">
        <v>3.25</v>
      </c>
      <c r="H30" s="8">
        <v>3.25</v>
      </c>
      <c r="I30" s="8">
        <v>3.25</v>
      </c>
      <c r="J30" t="s">
        <v>32</v>
      </c>
      <c r="K30" t="s">
        <v>1251</v>
      </c>
      <c r="L30" s="1" t="s">
        <v>1518</v>
      </c>
      <c r="M30" s="9">
        <v>0.2</v>
      </c>
      <c r="N30" s="8">
        <v>3.6666666666666665</v>
      </c>
      <c r="O30" s="8">
        <v>3.3333333333333335</v>
      </c>
      <c r="P30" s="8">
        <v>4.333333333333333</v>
      </c>
      <c r="Q30" s="8">
        <v>2.6666666666666665</v>
      </c>
      <c r="R30" s="8">
        <v>3.3333333333333335</v>
      </c>
    </row>
    <row r="31" spans="1:18" x14ac:dyDescent="0.25">
      <c r="A31" t="s">
        <v>41</v>
      </c>
      <c r="B31" t="s">
        <v>1273</v>
      </c>
      <c r="C31" s="20" t="s">
        <v>1514</v>
      </c>
      <c r="D31" s="9">
        <f>VLOOKUP(A31,'[1]20210628_91_statut_ETU'!E:H,4,0)</f>
        <v>4.1666666666666664E-2</v>
      </c>
      <c r="E31" s="8">
        <v>4</v>
      </c>
      <c r="F31" s="8">
        <v>4</v>
      </c>
      <c r="G31" s="8">
        <v>5</v>
      </c>
      <c r="H31" s="8">
        <v>4</v>
      </c>
      <c r="I31" s="8">
        <v>5</v>
      </c>
      <c r="J31" t="s">
        <v>34</v>
      </c>
      <c r="K31" t="s">
        <v>1260</v>
      </c>
      <c r="L31" s="1" t="s">
        <v>1518</v>
      </c>
      <c r="M31" s="9">
        <v>0.21428571428571427</v>
      </c>
      <c r="N31" s="8">
        <v>4.666666666666667</v>
      </c>
      <c r="O31" s="8">
        <v>4</v>
      </c>
      <c r="P31" s="8">
        <v>4</v>
      </c>
      <c r="Q31" s="8">
        <v>3.6666666666666665</v>
      </c>
      <c r="R31" s="8">
        <v>4.333333333333333</v>
      </c>
    </row>
    <row r="32" spans="1:18" x14ac:dyDescent="0.25">
      <c r="A32" t="s">
        <v>277</v>
      </c>
      <c r="B32" t="s">
        <v>1277</v>
      </c>
      <c r="C32" s="20" t="s">
        <v>1514</v>
      </c>
      <c r="D32" s="9">
        <f>VLOOKUP(A32,'[1]20210628_91_statut_ETU'!E:H,4,0)</f>
        <v>0.30769230769230771</v>
      </c>
      <c r="E32" s="8">
        <v>3.75</v>
      </c>
      <c r="F32" s="8">
        <v>4.5</v>
      </c>
      <c r="G32" s="8">
        <v>4.5</v>
      </c>
      <c r="H32" s="8">
        <v>3.75</v>
      </c>
      <c r="I32" s="8">
        <v>4.5</v>
      </c>
      <c r="J32" t="s">
        <v>192</v>
      </c>
      <c r="K32" t="s">
        <v>1260</v>
      </c>
      <c r="L32" s="1" t="s">
        <v>1514</v>
      </c>
      <c r="M32" s="9">
        <v>0.22727272727272727</v>
      </c>
      <c r="N32" s="8">
        <v>3</v>
      </c>
      <c r="O32" s="8">
        <v>3.4</v>
      </c>
      <c r="P32" s="8">
        <v>2.8</v>
      </c>
      <c r="Q32" s="8">
        <v>3</v>
      </c>
      <c r="R32" s="8">
        <v>3</v>
      </c>
    </row>
    <row r="33" spans="1:18" x14ac:dyDescent="0.25">
      <c r="A33" t="s">
        <v>42</v>
      </c>
      <c r="B33" t="s">
        <v>1275</v>
      </c>
      <c r="C33" s="20" t="s">
        <v>1518</v>
      </c>
      <c r="D33" s="9">
        <f>VLOOKUP(A33,'[1]20210628_91_statut_ETU'!E:H,4,0)</f>
        <v>6.25E-2</v>
      </c>
      <c r="E33" s="8">
        <v>3</v>
      </c>
      <c r="F33" s="8">
        <v>3</v>
      </c>
      <c r="G33" s="8">
        <v>2.5</v>
      </c>
      <c r="H33" s="8">
        <v>3.5</v>
      </c>
      <c r="I33" s="8">
        <v>3.5</v>
      </c>
      <c r="J33" t="s">
        <v>36</v>
      </c>
      <c r="K33" t="s">
        <v>1270</v>
      </c>
      <c r="L33" s="1" t="s">
        <v>1514</v>
      </c>
      <c r="M33" s="9">
        <v>0.1111111111111111</v>
      </c>
      <c r="N33" s="8">
        <v>5</v>
      </c>
      <c r="O33" s="8">
        <v>5</v>
      </c>
      <c r="P33" s="8">
        <v>5</v>
      </c>
      <c r="Q33" s="8">
        <v>4</v>
      </c>
      <c r="R33" s="8">
        <v>4</v>
      </c>
    </row>
    <row r="34" spans="1:18" x14ac:dyDescent="0.25">
      <c r="A34" t="s">
        <v>189</v>
      </c>
      <c r="B34" t="s">
        <v>1185</v>
      </c>
      <c r="C34" s="20" t="s">
        <v>1515</v>
      </c>
      <c r="D34" s="9">
        <f>VLOOKUP(A34,'[1]20210628_91_statut_ETU'!E:H,4,0)</f>
        <v>3.2028469750889681E-2</v>
      </c>
      <c r="E34" s="8">
        <v>3.9629629629629628</v>
      </c>
      <c r="F34" s="8">
        <v>3.9629629629629628</v>
      </c>
      <c r="G34" s="8">
        <v>4.1111111111111107</v>
      </c>
      <c r="H34" s="8">
        <v>3.7037037037037037</v>
      </c>
      <c r="I34" s="8">
        <v>4.1481481481481479</v>
      </c>
      <c r="J34" t="s">
        <v>37</v>
      </c>
      <c r="K34" t="s">
        <v>1271</v>
      </c>
      <c r="L34" s="1" t="s">
        <v>1514</v>
      </c>
      <c r="M34" s="9">
        <v>0.14814814814814814</v>
      </c>
      <c r="N34" s="8">
        <v>3.75</v>
      </c>
      <c r="O34" s="8">
        <v>3.5</v>
      </c>
      <c r="P34" s="8">
        <v>4</v>
      </c>
      <c r="Q34" s="8">
        <v>4</v>
      </c>
      <c r="R34" s="8">
        <v>4</v>
      </c>
    </row>
    <row r="35" spans="1:18" x14ac:dyDescent="0.25">
      <c r="A35" t="s">
        <v>278</v>
      </c>
      <c r="B35" t="s">
        <v>1185</v>
      </c>
      <c r="C35" s="20" t="s">
        <v>1516</v>
      </c>
      <c r="D35" s="9">
        <f>VLOOKUP(A35,'[1]20210628_91_statut_ETU'!E:H,4,0)</f>
        <v>5.6201550387596902E-2</v>
      </c>
      <c r="E35" s="8">
        <v>3.8620689655172415</v>
      </c>
      <c r="F35" s="8">
        <v>3.896551724137931</v>
      </c>
      <c r="G35" s="8">
        <v>3.8275862068965516</v>
      </c>
      <c r="H35" s="8">
        <v>3.3793103448275863</v>
      </c>
      <c r="I35" s="8">
        <v>3.4827586206896552</v>
      </c>
      <c r="J35" t="s">
        <v>38</v>
      </c>
      <c r="K35" t="s">
        <v>1274</v>
      </c>
      <c r="L35" s="1" t="s">
        <v>1514</v>
      </c>
      <c r="M35" s="9">
        <v>0.21739130434782608</v>
      </c>
      <c r="N35" s="8">
        <v>4</v>
      </c>
      <c r="O35" s="8">
        <v>3.9</v>
      </c>
      <c r="P35" s="8">
        <v>4</v>
      </c>
      <c r="Q35" s="8">
        <v>3.7</v>
      </c>
      <c r="R35" s="8">
        <v>4</v>
      </c>
    </row>
    <row r="36" spans="1:18" x14ac:dyDescent="0.25">
      <c r="A36" t="s">
        <v>279</v>
      </c>
      <c r="B36" t="s">
        <v>1392</v>
      </c>
      <c r="C36" s="20">
        <v>2</v>
      </c>
      <c r="D36" s="9">
        <f>VLOOKUP(A36,'[1]20210628_91_statut_ETU'!E:H,4,0)</f>
        <v>0.21428571428571427</v>
      </c>
      <c r="E36" s="8">
        <v>4.2380952380952381</v>
      </c>
      <c r="F36" s="8">
        <v>3.7142857142857144</v>
      </c>
      <c r="G36" s="8">
        <v>4.3809523809523814</v>
      </c>
      <c r="H36" s="8">
        <v>3.9523809523809526</v>
      </c>
      <c r="I36" s="8">
        <v>3.8571428571428572</v>
      </c>
      <c r="J36" t="s">
        <v>39</v>
      </c>
      <c r="K36" t="s">
        <v>1272</v>
      </c>
      <c r="L36" s="1" t="s">
        <v>1514</v>
      </c>
      <c r="M36" s="9">
        <v>0.35714285714285715</v>
      </c>
      <c r="N36" s="8">
        <v>4</v>
      </c>
      <c r="O36" s="8">
        <v>3.6</v>
      </c>
      <c r="P36" s="8">
        <v>4</v>
      </c>
      <c r="Q36" s="8">
        <v>3.8</v>
      </c>
      <c r="R36" s="8">
        <v>4</v>
      </c>
    </row>
    <row r="37" spans="1:18" x14ac:dyDescent="0.25">
      <c r="A37" t="s">
        <v>280</v>
      </c>
      <c r="B37" t="s">
        <v>1393</v>
      </c>
      <c r="C37" s="20">
        <v>3</v>
      </c>
      <c r="D37" s="9">
        <f>VLOOKUP(A37,'[1]20210628_91_statut_ETU'!E:H,4,0)</f>
        <v>0.13636363636363635</v>
      </c>
      <c r="E37" s="8">
        <v>3.8333333333333335</v>
      </c>
      <c r="F37" s="8">
        <v>3.6666666666666665</v>
      </c>
      <c r="G37" s="8">
        <v>3.6666666666666665</v>
      </c>
      <c r="H37" s="8">
        <v>3.8333333333333335</v>
      </c>
      <c r="I37" s="8">
        <v>3.6666666666666665</v>
      </c>
      <c r="J37" t="s">
        <v>40</v>
      </c>
      <c r="K37" t="s">
        <v>1267</v>
      </c>
      <c r="L37" s="1" t="s">
        <v>1518</v>
      </c>
      <c r="M37" s="9">
        <v>0.42857142857142855</v>
      </c>
      <c r="N37" s="8">
        <v>3.9333333333333331</v>
      </c>
      <c r="O37" s="8">
        <v>3.9333333333333331</v>
      </c>
      <c r="P37" s="8">
        <v>3.8666666666666667</v>
      </c>
      <c r="Q37" s="8">
        <v>3.8666666666666667</v>
      </c>
      <c r="R37" s="8">
        <v>4</v>
      </c>
    </row>
    <row r="38" spans="1:18" x14ac:dyDescent="0.25">
      <c r="A38" t="s">
        <v>281</v>
      </c>
      <c r="B38" t="s">
        <v>1394</v>
      </c>
      <c r="C38" s="20">
        <v>4</v>
      </c>
      <c r="D38" s="9">
        <f>VLOOKUP(A38,'[1]20210628_91_statut_ETU'!E:H,4,0)</f>
        <v>4.5454545454545456E-2</v>
      </c>
      <c r="E38" s="8">
        <v>3.5</v>
      </c>
      <c r="F38" s="8">
        <v>3.5</v>
      </c>
      <c r="G38" s="8">
        <v>4</v>
      </c>
      <c r="H38" s="8">
        <v>3.5</v>
      </c>
      <c r="I38" s="8">
        <v>3.5</v>
      </c>
      <c r="J38" t="s">
        <v>429</v>
      </c>
      <c r="K38" t="s">
        <v>1268</v>
      </c>
      <c r="L38" s="1" t="s">
        <v>1518</v>
      </c>
      <c r="M38" s="9">
        <v>0.1</v>
      </c>
      <c r="N38" s="8">
        <v>4.333333333333333</v>
      </c>
      <c r="O38" s="8">
        <v>4.333333333333333</v>
      </c>
      <c r="P38" s="8">
        <v>4.333333333333333</v>
      </c>
      <c r="Q38" s="8">
        <v>4</v>
      </c>
      <c r="R38" s="8">
        <v>4</v>
      </c>
    </row>
    <row r="39" spans="1:18" x14ac:dyDescent="0.25">
      <c r="A39" t="s">
        <v>282</v>
      </c>
      <c r="B39" t="s">
        <v>1395</v>
      </c>
      <c r="C39" s="20">
        <v>5</v>
      </c>
      <c r="D39" s="9">
        <f>VLOOKUP(A39,'[1]20210628_91_statut_ETU'!E:H,4,0)</f>
        <v>8.3333333333333329E-2</v>
      </c>
      <c r="E39" s="8">
        <v>4</v>
      </c>
      <c r="F39" s="8">
        <v>3.5</v>
      </c>
      <c r="G39" s="8">
        <v>3</v>
      </c>
      <c r="H39" s="8">
        <v>2</v>
      </c>
      <c r="I39" s="8">
        <v>2</v>
      </c>
      <c r="J39" t="s">
        <v>41</v>
      </c>
      <c r="K39" t="s">
        <v>1273</v>
      </c>
      <c r="L39" s="1" t="s">
        <v>1514</v>
      </c>
      <c r="M39" s="9">
        <v>8.3333333333333329E-2</v>
      </c>
      <c r="N39" s="8">
        <v>3</v>
      </c>
      <c r="O39" s="8">
        <v>4</v>
      </c>
      <c r="P39" s="8">
        <v>4</v>
      </c>
      <c r="Q39" s="8">
        <v>3.5</v>
      </c>
      <c r="R39" s="8">
        <v>3</v>
      </c>
    </row>
    <row r="40" spans="1:18" x14ac:dyDescent="0.25">
      <c r="A40" t="s">
        <v>283</v>
      </c>
      <c r="B40" t="s">
        <v>1406</v>
      </c>
      <c r="C40" s="20">
        <v>3</v>
      </c>
      <c r="D40" s="9">
        <f>VLOOKUP(A40,'[1]20210628_91_statut_ETU'!E:H,4,0)</f>
        <v>5.2631578947368418E-2</v>
      </c>
      <c r="E40" s="8">
        <v>4</v>
      </c>
      <c r="F40" s="8">
        <v>4</v>
      </c>
      <c r="G40" s="8">
        <v>4</v>
      </c>
      <c r="H40" s="8">
        <v>4</v>
      </c>
      <c r="I40" s="8">
        <v>4</v>
      </c>
      <c r="J40" t="s">
        <v>277</v>
      </c>
      <c r="K40" t="s">
        <v>1277</v>
      </c>
      <c r="L40" s="1" t="s">
        <v>1514</v>
      </c>
      <c r="M40" s="9">
        <v>0.38461538461538464</v>
      </c>
      <c r="N40" s="8">
        <v>4</v>
      </c>
      <c r="O40" s="8">
        <v>3.6</v>
      </c>
      <c r="P40" s="8">
        <v>3.6</v>
      </c>
      <c r="Q40" s="8">
        <v>3.75</v>
      </c>
      <c r="R40" s="8">
        <v>4.2</v>
      </c>
    </row>
    <row r="41" spans="1:18" x14ac:dyDescent="0.25">
      <c r="A41" t="s">
        <v>284</v>
      </c>
      <c r="B41" t="s">
        <v>1411</v>
      </c>
      <c r="C41" s="20">
        <v>5</v>
      </c>
      <c r="D41" s="9">
        <f>VLOOKUP(A41,'[1]20210628_91_statut_ETU'!E:H,4,0)</f>
        <v>8.3333333333333329E-2</v>
      </c>
      <c r="E41" s="8">
        <v>1</v>
      </c>
      <c r="F41" s="8">
        <v>3</v>
      </c>
      <c r="G41" s="8">
        <v>2</v>
      </c>
      <c r="H41" s="8">
        <v>4</v>
      </c>
      <c r="I41" s="8">
        <v>4</v>
      </c>
      <c r="J41" t="s">
        <v>42</v>
      </c>
      <c r="K41" t="s">
        <v>1275</v>
      </c>
      <c r="L41" s="1" t="s">
        <v>1518</v>
      </c>
      <c r="M41" s="9">
        <v>0.375</v>
      </c>
      <c r="N41" s="8">
        <v>4</v>
      </c>
      <c r="O41" s="8">
        <v>3.5</v>
      </c>
      <c r="P41" s="8">
        <v>4.333333333333333</v>
      </c>
      <c r="Q41" s="8">
        <v>3.6666666666666665</v>
      </c>
      <c r="R41" s="8">
        <v>3.8333333333333335</v>
      </c>
    </row>
    <row r="42" spans="1:18" x14ac:dyDescent="0.25">
      <c r="A42" t="s">
        <v>285</v>
      </c>
      <c r="B42" t="s">
        <v>1397</v>
      </c>
      <c r="C42" s="20">
        <v>3</v>
      </c>
      <c r="D42" s="9">
        <f>VLOOKUP(A42,'[1]20210628_91_statut_ETU'!E:H,4,0)</f>
        <v>0.16666666666666666</v>
      </c>
      <c r="E42" s="8">
        <v>4</v>
      </c>
      <c r="F42" s="8">
        <v>3.7</v>
      </c>
      <c r="G42" s="8">
        <v>3.9</v>
      </c>
      <c r="H42" s="8">
        <v>3.8</v>
      </c>
      <c r="I42" s="8">
        <v>4</v>
      </c>
      <c r="J42" t="s">
        <v>430</v>
      </c>
      <c r="K42" t="s">
        <v>1276</v>
      </c>
      <c r="L42" s="1" t="s">
        <v>1518</v>
      </c>
      <c r="M42" s="9">
        <v>0.22222222222222221</v>
      </c>
      <c r="N42" s="8">
        <v>2.5</v>
      </c>
      <c r="O42" s="8">
        <v>2.5</v>
      </c>
      <c r="P42" s="8">
        <v>2.5</v>
      </c>
      <c r="Q42" s="8">
        <v>3</v>
      </c>
      <c r="R42" s="8">
        <v>3</v>
      </c>
    </row>
    <row r="43" spans="1:18" x14ac:dyDescent="0.25">
      <c r="A43" t="s">
        <v>286</v>
      </c>
      <c r="B43" t="s">
        <v>1398</v>
      </c>
      <c r="C43" s="20">
        <v>4</v>
      </c>
      <c r="D43" s="9">
        <f>VLOOKUP(A43,'[1]20210628_91_statut_ETU'!E:H,4,0)</f>
        <v>2.1276595744680851E-2</v>
      </c>
      <c r="E43" s="8">
        <v>3</v>
      </c>
      <c r="F43" s="8">
        <v>3</v>
      </c>
      <c r="G43" s="8">
        <v>1</v>
      </c>
      <c r="H43" s="8">
        <v>1</v>
      </c>
      <c r="I43" s="8">
        <v>1</v>
      </c>
      <c r="J43" t="s">
        <v>189</v>
      </c>
      <c r="K43" t="s">
        <v>1185</v>
      </c>
      <c r="L43" s="1" t="s">
        <v>1515</v>
      </c>
      <c r="M43" s="9">
        <v>0.08</v>
      </c>
      <c r="N43" s="8">
        <v>3.6769230769230767</v>
      </c>
      <c r="O43" s="8">
        <v>3.6769230769230767</v>
      </c>
      <c r="P43" s="8">
        <v>3.5538461538461537</v>
      </c>
      <c r="Q43" s="8">
        <v>3.625</v>
      </c>
      <c r="R43" s="8">
        <v>3.859375</v>
      </c>
    </row>
    <row r="44" spans="1:18" x14ac:dyDescent="0.25">
      <c r="A44" t="s">
        <v>287</v>
      </c>
      <c r="B44" t="s">
        <v>1399</v>
      </c>
      <c r="C44" s="20">
        <v>4</v>
      </c>
      <c r="D44" s="9">
        <f>VLOOKUP(A44,'[1]20210628_91_statut_ETU'!E:H,4,0)</f>
        <v>4.2553191489361701E-2</v>
      </c>
      <c r="E44" s="8">
        <v>4</v>
      </c>
      <c r="F44" s="8">
        <v>4.5</v>
      </c>
      <c r="G44" s="8">
        <v>4</v>
      </c>
      <c r="H44" s="8">
        <v>4.5</v>
      </c>
      <c r="I44" s="8">
        <v>4.5</v>
      </c>
      <c r="J44" t="s">
        <v>278</v>
      </c>
      <c r="K44" t="s">
        <v>1185</v>
      </c>
      <c r="L44" s="1" t="s">
        <v>1516</v>
      </c>
      <c r="M44" s="9">
        <v>0.10485436893203884</v>
      </c>
      <c r="N44" s="8">
        <v>3.9245283018867925</v>
      </c>
      <c r="O44" s="8">
        <v>3.9811320754716979</v>
      </c>
      <c r="P44" s="8">
        <v>3.8703703703703702</v>
      </c>
      <c r="Q44" s="8">
        <v>3.8490566037735849</v>
      </c>
      <c r="R44" s="8">
        <v>3.9074074074074074</v>
      </c>
    </row>
    <row r="45" spans="1:18" x14ac:dyDescent="0.25">
      <c r="A45" t="s">
        <v>288</v>
      </c>
      <c r="B45" t="s">
        <v>1400</v>
      </c>
      <c r="C45" s="20">
        <v>5</v>
      </c>
      <c r="D45" s="9">
        <f>VLOOKUP(A45,'[1]20210628_91_statut_ETU'!E:H,4,0)</f>
        <v>0.16666666666666666</v>
      </c>
      <c r="E45" s="8">
        <v>5</v>
      </c>
      <c r="F45" s="8">
        <v>5</v>
      </c>
      <c r="G45" s="8">
        <v>5</v>
      </c>
      <c r="H45" s="8">
        <v>5</v>
      </c>
      <c r="I45" s="8">
        <v>5</v>
      </c>
      <c r="J45" t="s">
        <v>431</v>
      </c>
      <c r="K45" t="s">
        <v>1391</v>
      </c>
      <c r="L45" s="1">
        <v>1</v>
      </c>
      <c r="M45" s="9">
        <v>0.12605042016806722</v>
      </c>
      <c r="N45" s="8">
        <v>4.333333333333333</v>
      </c>
      <c r="O45" s="8">
        <v>3.9333333333333331</v>
      </c>
      <c r="P45" s="8">
        <v>4.1333333333333337</v>
      </c>
      <c r="Q45" s="8">
        <v>4</v>
      </c>
      <c r="R45" s="8">
        <v>3.8</v>
      </c>
    </row>
    <row r="46" spans="1:18" x14ac:dyDescent="0.25">
      <c r="A46" t="s">
        <v>289</v>
      </c>
      <c r="B46" t="s">
        <v>1412</v>
      </c>
      <c r="C46" s="20">
        <v>3</v>
      </c>
      <c r="D46" s="9">
        <f>VLOOKUP(A46,'[1]20210628_91_statut_ETU'!E:H,4,0)</f>
        <v>9.5238095238095233E-2</v>
      </c>
      <c r="E46" s="8">
        <v>4</v>
      </c>
      <c r="F46" s="8">
        <v>3.25</v>
      </c>
      <c r="G46" s="8">
        <v>3.75</v>
      </c>
      <c r="H46" s="8">
        <v>4.25</v>
      </c>
      <c r="I46" s="8">
        <v>4</v>
      </c>
      <c r="J46" t="s">
        <v>279</v>
      </c>
      <c r="K46" t="s">
        <v>1392</v>
      </c>
      <c r="L46" s="1">
        <v>2</v>
      </c>
      <c r="M46" s="9">
        <v>0.25773195876288657</v>
      </c>
      <c r="N46" s="8">
        <v>3.8</v>
      </c>
      <c r="O46" s="8">
        <v>3.64</v>
      </c>
      <c r="P46" s="8">
        <v>4.12</v>
      </c>
      <c r="Q46" s="8">
        <v>3.92</v>
      </c>
      <c r="R46" s="8">
        <v>4</v>
      </c>
    </row>
    <row r="47" spans="1:18" x14ac:dyDescent="0.25">
      <c r="A47" t="s">
        <v>290</v>
      </c>
      <c r="B47" t="s">
        <v>1413</v>
      </c>
      <c r="C47" s="20">
        <v>4</v>
      </c>
      <c r="D47" s="9">
        <f>VLOOKUP(A47,'[1]20210628_91_statut_ETU'!E:H,4,0)</f>
        <v>6.9767441860465115E-2</v>
      </c>
      <c r="E47" s="8">
        <v>4.333333333333333</v>
      </c>
      <c r="F47" s="8">
        <v>4.333333333333333</v>
      </c>
      <c r="G47" s="8">
        <v>4</v>
      </c>
      <c r="H47" s="8">
        <v>3.6666666666666665</v>
      </c>
      <c r="I47" s="8">
        <v>4</v>
      </c>
      <c r="J47" t="s">
        <v>280</v>
      </c>
      <c r="K47" t="s">
        <v>1393</v>
      </c>
      <c r="L47" s="1">
        <v>3</v>
      </c>
      <c r="M47" s="9">
        <v>0.2</v>
      </c>
      <c r="N47" s="8">
        <v>4.5555555555555554</v>
      </c>
      <c r="O47" s="8">
        <v>4.4444444444444446</v>
      </c>
      <c r="P47" s="8">
        <v>4.2222222222222223</v>
      </c>
      <c r="Q47" s="8">
        <v>3.8888888888888888</v>
      </c>
      <c r="R47" s="8">
        <v>4</v>
      </c>
    </row>
    <row r="48" spans="1:18" x14ac:dyDescent="0.25">
      <c r="A48" t="s">
        <v>291</v>
      </c>
      <c r="B48" t="s">
        <v>1414</v>
      </c>
      <c r="C48" s="20">
        <v>5</v>
      </c>
      <c r="D48" s="9">
        <f>VLOOKUP(A48,'[1]20210628_91_statut_ETU'!E:H,4,0)</f>
        <v>0.33333333333333331</v>
      </c>
      <c r="E48" s="8">
        <v>3.1428571428571428</v>
      </c>
      <c r="F48" s="8">
        <v>3.1428571428571428</v>
      </c>
      <c r="G48" s="8">
        <v>3</v>
      </c>
      <c r="H48" s="8">
        <v>2.4285714285714284</v>
      </c>
      <c r="I48" s="8">
        <v>2.8571428571428572</v>
      </c>
      <c r="J48" t="s">
        <v>281</v>
      </c>
      <c r="K48" t="s">
        <v>1394</v>
      </c>
      <c r="L48" s="1">
        <v>4</v>
      </c>
      <c r="M48" s="9">
        <v>0.20454545454545456</v>
      </c>
      <c r="N48" s="8">
        <v>3.8888888888888888</v>
      </c>
      <c r="O48" s="8">
        <v>3.5555555555555554</v>
      </c>
      <c r="P48" s="8">
        <v>3.6666666666666665</v>
      </c>
      <c r="Q48" s="8">
        <v>3.7777777777777777</v>
      </c>
      <c r="R48" s="8">
        <v>3.7777777777777777</v>
      </c>
    </row>
    <row r="49" spans="1:18" x14ac:dyDescent="0.25">
      <c r="A49" t="s">
        <v>292</v>
      </c>
      <c r="B49" t="s">
        <v>1415</v>
      </c>
      <c r="C49" s="20">
        <v>5</v>
      </c>
      <c r="D49" s="9">
        <f>VLOOKUP(A49,'[1]20210628_91_statut_ETU'!E:H,4,0)</f>
        <v>0.33333333333333331</v>
      </c>
      <c r="E49" s="8">
        <v>4</v>
      </c>
      <c r="F49" s="8">
        <v>4.333333333333333</v>
      </c>
      <c r="G49" s="8">
        <v>4.333333333333333</v>
      </c>
      <c r="H49" s="8">
        <v>3.6666666666666665</v>
      </c>
      <c r="I49" s="8">
        <v>3.3333333333333335</v>
      </c>
      <c r="J49" t="s">
        <v>282</v>
      </c>
      <c r="K49" t="s">
        <v>1395</v>
      </c>
      <c r="L49" s="1">
        <v>5</v>
      </c>
      <c r="M49" s="9">
        <v>0.17142857142857143</v>
      </c>
      <c r="N49" s="8">
        <v>4</v>
      </c>
      <c r="O49" s="8">
        <v>4.2</v>
      </c>
      <c r="P49" s="8">
        <v>4</v>
      </c>
      <c r="Q49" s="8">
        <v>4.166666666666667</v>
      </c>
      <c r="R49" s="8">
        <v>3.8</v>
      </c>
    </row>
    <row r="50" spans="1:18" x14ac:dyDescent="0.25">
      <c r="A50" t="s">
        <v>293</v>
      </c>
      <c r="B50" t="s">
        <v>1416</v>
      </c>
      <c r="C50" s="20">
        <v>5</v>
      </c>
      <c r="D50" s="9">
        <f>VLOOKUP(A50,'[1]20210628_91_statut_ETU'!E:H,4,0)</f>
        <v>0.58333333333333337</v>
      </c>
      <c r="E50" s="8">
        <v>4.2857142857142856</v>
      </c>
      <c r="F50" s="8">
        <v>4.2857142857142856</v>
      </c>
      <c r="G50" s="8">
        <v>3.8571428571428572</v>
      </c>
      <c r="H50" s="8">
        <v>3.5714285714285716</v>
      </c>
      <c r="I50" s="8">
        <v>3.5714285714285716</v>
      </c>
      <c r="J50" t="s">
        <v>283</v>
      </c>
      <c r="K50" t="s">
        <v>1406</v>
      </c>
      <c r="L50" s="1">
        <v>3</v>
      </c>
      <c r="M50" s="9">
        <v>0.26315789473684209</v>
      </c>
      <c r="N50" s="8">
        <v>3.6</v>
      </c>
      <c r="O50" s="8">
        <v>3.8</v>
      </c>
      <c r="P50" s="8">
        <v>4.4000000000000004</v>
      </c>
      <c r="Q50" s="8">
        <v>4</v>
      </c>
      <c r="R50" s="8">
        <v>4.2</v>
      </c>
    </row>
    <row r="51" spans="1:18" x14ac:dyDescent="0.25">
      <c r="A51" t="s">
        <v>294</v>
      </c>
      <c r="B51" t="s">
        <v>1417</v>
      </c>
      <c r="C51" s="20">
        <v>3</v>
      </c>
      <c r="D51" s="9">
        <f>VLOOKUP(A51,'[1]20210628_91_statut_ETU'!E:H,4,0)</f>
        <v>0.1951219512195122</v>
      </c>
      <c r="E51" s="8">
        <v>3.875</v>
      </c>
      <c r="F51" s="8">
        <v>3.75</v>
      </c>
      <c r="G51" s="8">
        <v>3.75</v>
      </c>
      <c r="H51" s="8">
        <v>3.5</v>
      </c>
      <c r="I51" s="8">
        <v>3.875</v>
      </c>
      <c r="J51" t="s">
        <v>432</v>
      </c>
      <c r="K51" t="s">
        <v>1407</v>
      </c>
      <c r="L51" s="1">
        <v>4</v>
      </c>
      <c r="M51" s="9">
        <v>0.25</v>
      </c>
      <c r="N51" s="8">
        <v>3.6</v>
      </c>
      <c r="O51" s="8">
        <v>4</v>
      </c>
      <c r="P51" s="8">
        <v>4</v>
      </c>
      <c r="Q51" s="8">
        <v>3.75</v>
      </c>
      <c r="R51" s="8">
        <v>4.2</v>
      </c>
    </row>
    <row r="52" spans="1:18" x14ac:dyDescent="0.25">
      <c r="A52" t="s">
        <v>295</v>
      </c>
      <c r="B52" t="s">
        <v>1418</v>
      </c>
      <c r="C52" s="20">
        <v>4</v>
      </c>
      <c r="D52" s="9">
        <f>VLOOKUP(A52,'[1]20210628_91_statut_ETU'!E:H,4,0)</f>
        <v>2.4390243902439025E-2</v>
      </c>
      <c r="E52" s="8">
        <v>4</v>
      </c>
      <c r="F52" s="8">
        <v>4</v>
      </c>
      <c r="G52" s="8">
        <v>4</v>
      </c>
      <c r="H52" s="8">
        <v>3</v>
      </c>
      <c r="I52" s="8">
        <v>3</v>
      </c>
      <c r="J52" t="s">
        <v>285</v>
      </c>
      <c r="K52" t="s">
        <v>1397</v>
      </c>
      <c r="L52" s="1">
        <v>3</v>
      </c>
      <c r="M52" s="9">
        <v>0.32203389830508472</v>
      </c>
      <c r="N52" s="8">
        <v>3.6842105263157894</v>
      </c>
      <c r="O52" s="8">
        <v>3.4736842105263159</v>
      </c>
      <c r="P52" s="8">
        <v>3.3157894736842106</v>
      </c>
      <c r="Q52" s="8">
        <v>3.5</v>
      </c>
      <c r="R52" s="8">
        <v>3.4736842105263159</v>
      </c>
    </row>
    <row r="53" spans="1:18" x14ac:dyDescent="0.25">
      <c r="A53" t="s">
        <v>296</v>
      </c>
      <c r="B53" t="s">
        <v>1419</v>
      </c>
      <c r="C53" s="20">
        <v>5</v>
      </c>
      <c r="D53" s="9">
        <f>VLOOKUP(A53,'[1]20210628_91_statut_ETU'!E:H,4,0)</f>
        <v>0.16666666666666666</v>
      </c>
      <c r="E53" s="8">
        <v>3</v>
      </c>
      <c r="F53" s="8">
        <v>3.5</v>
      </c>
      <c r="G53" s="8">
        <v>2</v>
      </c>
      <c r="H53" s="8">
        <v>3.5</v>
      </c>
      <c r="I53" s="8">
        <v>3</v>
      </c>
      <c r="J53" t="s">
        <v>286</v>
      </c>
      <c r="K53" t="s">
        <v>1398</v>
      </c>
      <c r="L53" s="1">
        <v>4</v>
      </c>
      <c r="M53" s="9">
        <v>0.21276595744680851</v>
      </c>
      <c r="N53" s="8">
        <v>3.9</v>
      </c>
      <c r="O53" s="8">
        <v>3.9</v>
      </c>
      <c r="P53" s="8">
        <v>3.5</v>
      </c>
      <c r="Q53" s="8">
        <v>3.9</v>
      </c>
      <c r="R53" s="8">
        <v>3.9</v>
      </c>
    </row>
    <row r="54" spans="1:18" x14ac:dyDescent="0.25">
      <c r="A54" t="s">
        <v>297</v>
      </c>
      <c r="B54" t="s">
        <v>1420</v>
      </c>
      <c r="C54" s="20">
        <v>5</v>
      </c>
      <c r="D54" s="9">
        <f>VLOOKUP(A54,'[1]20210628_91_statut_ETU'!E:H,4,0)</f>
        <v>9.0909090909090912E-2</v>
      </c>
      <c r="E54" s="8">
        <v>4</v>
      </c>
      <c r="F54" s="8">
        <v>4.5</v>
      </c>
      <c r="G54" s="8">
        <v>4.5</v>
      </c>
      <c r="H54" s="8">
        <v>4</v>
      </c>
      <c r="I54" s="8">
        <v>4</v>
      </c>
      <c r="J54" t="s">
        <v>287</v>
      </c>
      <c r="K54" t="s">
        <v>1399</v>
      </c>
      <c r="L54" s="1">
        <v>4</v>
      </c>
      <c r="M54" s="9">
        <v>0.25531914893617019</v>
      </c>
      <c r="N54" s="8">
        <v>3.9166666666666665</v>
      </c>
      <c r="O54" s="8">
        <v>4</v>
      </c>
      <c r="P54" s="8">
        <v>3.6666666666666665</v>
      </c>
      <c r="Q54" s="8">
        <v>3.6666666666666665</v>
      </c>
      <c r="R54" s="8">
        <v>3.9166666666666665</v>
      </c>
    </row>
    <row r="55" spans="1:18" x14ac:dyDescent="0.25">
      <c r="A55" t="s">
        <v>298</v>
      </c>
      <c r="B55" t="s">
        <v>1422</v>
      </c>
      <c r="C55" s="20">
        <v>3</v>
      </c>
      <c r="D55" s="9">
        <f>VLOOKUP(A55,'[1]20210628_91_statut_ETU'!E:H,4,0)</f>
        <v>7.476635514018691E-2</v>
      </c>
      <c r="E55" s="8">
        <v>3.75</v>
      </c>
      <c r="F55" s="8">
        <v>3.875</v>
      </c>
      <c r="G55" s="8">
        <v>3.875</v>
      </c>
      <c r="H55" s="8">
        <v>4.25</v>
      </c>
      <c r="I55" s="8">
        <v>3.875</v>
      </c>
      <c r="J55" t="s">
        <v>433</v>
      </c>
      <c r="K55" t="s">
        <v>1404</v>
      </c>
      <c r="L55" s="1">
        <v>5</v>
      </c>
      <c r="M55" s="9">
        <v>0.3</v>
      </c>
      <c r="N55" s="8">
        <v>3.3333333333333335</v>
      </c>
      <c r="O55" s="8">
        <v>3.3333333333333335</v>
      </c>
      <c r="P55" s="8">
        <v>3.3333333333333335</v>
      </c>
      <c r="Q55" s="8">
        <v>3.3333333333333335</v>
      </c>
      <c r="R55" s="8">
        <v>4.666666666666667</v>
      </c>
    </row>
    <row r="56" spans="1:18" x14ac:dyDescent="0.25">
      <c r="A56" t="s">
        <v>299</v>
      </c>
      <c r="B56" t="s">
        <v>1421</v>
      </c>
      <c r="C56" s="20">
        <v>3</v>
      </c>
      <c r="D56" s="9">
        <f>VLOOKUP(A56,'[1]20210628_91_statut_ETU'!E:H,4,0)</f>
        <v>0.35294117647058826</v>
      </c>
      <c r="E56" s="8">
        <v>4.333333333333333</v>
      </c>
      <c r="F56" s="8">
        <v>3.8333333333333335</v>
      </c>
      <c r="G56" s="8">
        <v>4.333333333333333</v>
      </c>
      <c r="H56" s="8">
        <v>4.166666666666667</v>
      </c>
      <c r="I56" s="8">
        <v>4.166666666666667</v>
      </c>
      <c r="J56" t="s">
        <v>434</v>
      </c>
      <c r="K56" t="s">
        <v>1405</v>
      </c>
      <c r="L56" s="1">
        <v>5</v>
      </c>
      <c r="M56" s="9">
        <v>0.125</v>
      </c>
      <c r="N56" s="8">
        <v>4</v>
      </c>
      <c r="O56" s="8">
        <v>4</v>
      </c>
      <c r="P56" s="8">
        <v>4</v>
      </c>
      <c r="Q56" s="8">
        <v>4</v>
      </c>
      <c r="R56" s="8">
        <v>4</v>
      </c>
    </row>
    <row r="57" spans="1:18" x14ac:dyDescent="0.25">
      <c r="A57" t="s">
        <v>300</v>
      </c>
      <c r="B57" t="s">
        <v>1423</v>
      </c>
      <c r="C57" s="20">
        <v>4</v>
      </c>
      <c r="D57" s="9">
        <f>VLOOKUP(A57,'[1]20210628_91_statut_ETU'!E:H,4,0)</f>
        <v>2.0408163265306121E-2</v>
      </c>
      <c r="E57" s="8">
        <v>4</v>
      </c>
      <c r="F57" s="8">
        <v>4</v>
      </c>
      <c r="G57" s="8">
        <v>3.5</v>
      </c>
      <c r="H57" s="8">
        <v>4</v>
      </c>
      <c r="I57" s="8">
        <v>4.5</v>
      </c>
      <c r="J57" t="s">
        <v>289</v>
      </c>
      <c r="K57" t="s">
        <v>1412</v>
      </c>
      <c r="L57" s="1">
        <v>3</v>
      </c>
      <c r="M57" s="9">
        <v>0.52380952380952384</v>
      </c>
      <c r="N57" s="8">
        <v>3.8636363636363638</v>
      </c>
      <c r="O57" s="8">
        <v>3.7272727272727271</v>
      </c>
      <c r="P57" s="8">
        <v>3.9090909090909092</v>
      </c>
      <c r="Q57" s="8">
        <v>3.9523809523809526</v>
      </c>
      <c r="R57" s="8">
        <v>4.1818181818181817</v>
      </c>
    </row>
    <row r="58" spans="1:18" x14ac:dyDescent="0.25">
      <c r="A58" t="s">
        <v>301</v>
      </c>
      <c r="B58" t="s">
        <v>1424</v>
      </c>
      <c r="C58" s="20">
        <v>5</v>
      </c>
      <c r="D58" s="9">
        <f>VLOOKUP(A58,'[1]20210628_91_statut_ETU'!E:H,4,0)</f>
        <v>8.3333333333333329E-2</v>
      </c>
      <c r="E58" s="8">
        <v>4</v>
      </c>
      <c r="F58" s="8">
        <v>3.5</v>
      </c>
      <c r="G58" s="8">
        <v>4.5</v>
      </c>
      <c r="H58" s="8">
        <v>3</v>
      </c>
      <c r="I58" s="8">
        <v>4</v>
      </c>
      <c r="J58" t="s">
        <v>290</v>
      </c>
      <c r="K58" t="s">
        <v>1413</v>
      </c>
      <c r="L58" s="1">
        <v>4</v>
      </c>
      <c r="M58" s="9">
        <v>0.27906976744186046</v>
      </c>
      <c r="N58" s="8">
        <v>3.9166666666666665</v>
      </c>
      <c r="O58" s="8">
        <v>3.9166666666666665</v>
      </c>
      <c r="P58" s="8">
        <v>4.083333333333333</v>
      </c>
      <c r="Q58" s="8">
        <v>3.6666666666666665</v>
      </c>
      <c r="R58" s="8">
        <v>3.6666666666666665</v>
      </c>
    </row>
    <row r="59" spans="1:18" x14ac:dyDescent="0.25">
      <c r="A59" t="s">
        <v>302</v>
      </c>
      <c r="B59" t="s">
        <v>1427</v>
      </c>
      <c r="C59" s="20">
        <v>5</v>
      </c>
      <c r="D59" s="9">
        <f>VLOOKUP(A59,'[1]20210628_91_statut_ETU'!E:H,4,0)</f>
        <v>0.15384615384615385</v>
      </c>
      <c r="E59" s="8">
        <v>2</v>
      </c>
      <c r="F59" s="8">
        <v>2</v>
      </c>
      <c r="G59" s="8">
        <v>2</v>
      </c>
      <c r="H59" s="8">
        <v>2</v>
      </c>
      <c r="I59" s="8">
        <v>2.5</v>
      </c>
      <c r="J59" t="s">
        <v>291</v>
      </c>
      <c r="K59" t="s">
        <v>1414</v>
      </c>
      <c r="L59" s="1">
        <v>5</v>
      </c>
      <c r="M59" s="9">
        <v>0.23809523809523808</v>
      </c>
      <c r="N59" s="8">
        <v>4</v>
      </c>
      <c r="O59" s="8">
        <v>3.8</v>
      </c>
      <c r="P59" s="8">
        <v>3.8</v>
      </c>
      <c r="Q59" s="8">
        <v>3.8</v>
      </c>
      <c r="R59" s="8">
        <v>4</v>
      </c>
    </row>
    <row r="60" spans="1:18" x14ac:dyDescent="0.25">
      <c r="A60" t="s">
        <v>303</v>
      </c>
      <c r="B60" t="s">
        <v>1428</v>
      </c>
      <c r="C60" s="20">
        <v>5</v>
      </c>
      <c r="D60" s="9">
        <f>VLOOKUP(A60,'[1]20210628_91_statut_ETU'!E:H,4,0)</f>
        <v>0.1</v>
      </c>
      <c r="E60" s="8">
        <v>3</v>
      </c>
      <c r="F60" s="8">
        <v>3</v>
      </c>
      <c r="G60" s="8">
        <v>4</v>
      </c>
      <c r="H60" s="8">
        <v>3</v>
      </c>
      <c r="I60" s="8">
        <v>3</v>
      </c>
      <c r="J60" t="s">
        <v>292</v>
      </c>
      <c r="K60" t="s">
        <v>1415</v>
      </c>
      <c r="L60" s="1">
        <v>5</v>
      </c>
      <c r="M60" s="9">
        <v>0.22222222222222221</v>
      </c>
      <c r="N60" s="8">
        <v>4.5</v>
      </c>
      <c r="O60" s="8">
        <v>4.5</v>
      </c>
      <c r="P60" s="8">
        <v>4</v>
      </c>
      <c r="Q60" s="8">
        <v>4</v>
      </c>
      <c r="R60" s="8">
        <v>4</v>
      </c>
    </row>
    <row r="61" spans="1:18" x14ac:dyDescent="0.25">
      <c r="A61" t="s">
        <v>304</v>
      </c>
      <c r="B61" t="s">
        <v>1429</v>
      </c>
      <c r="C61" s="20">
        <v>5</v>
      </c>
      <c r="D61" s="9">
        <f>VLOOKUP(A61,'[1]20210628_91_statut_ETU'!E:H,4,0)</f>
        <v>0.16666666666666666</v>
      </c>
      <c r="E61" s="8">
        <v>3</v>
      </c>
      <c r="F61" s="8">
        <v>3</v>
      </c>
      <c r="G61" s="8">
        <v>3</v>
      </c>
      <c r="H61" s="8">
        <v>2.5</v>
      </c>
      <c r="I61" s="8">
        <v>3</v>
      </c>
      <c r="J61" t="s">
        <v>294</v>
      </c>
      <c r="K61" t="s">
        <v>1417</v>
      </c>
      <c r="L61" s="1">
        <v>3</v>
      </c>
      <c r="M61" s="9">
        <v>0.60526315789473684</v>
      </c>
      <c r="N61" s="8">
        <v>4.0869565217391308</v>
      </c>
      <c r="O61" s="8">
        <v>3.9565217391304346</v>
      </c>
      <c r="P61" s="8">
        <v>3.9565217391304346</v>
      </c>
      <c r="Q61" s="8">
        <v>4.0454545454545459</v>
      </c>
      <c r="R61" s="8">
        <v>4.3181818181818183</v>
      </c>
    </row>
    <row r="62" spans="1:18" x14ac:dyDescent="0.25">
      <c r="A62" t="s">
        <v>305</v>
      </c>
      <c r="B62" t="s">
        <v>1432</v>
      </c>
      <c r="C62" s="20">
        <v>3</v>
      </c>
      <c r="D62" s="9">
        <f>VLOOKUP(A62,'[1]20210628_91_statut_ETU'!E:H,4,0)</f>
        <v>5.9701492537313432E-2</v>
      </c>
      <c r="E62" s="8">
        <v>3.5</v>
      </c>
      <c r="F62" s="8">
        <v>3</v>
      </c>
      <c r="G62" s="8">
        <v>3.75</v>
      </c>
      <c r="H62" s="8">
        <v>3.75</v>
      </c>
      <c r="I62" s="8">
        <v>3.5</v>
      </c>
      <c r="J62" t="s">
        <v>295</v>
      </c>
      <c r="K62" t="s">
        <v>1418</v>
      </c>
      <c r="L62" s="1">
        <v>4</v>
      </c>
      <c r="M62" s="9">
        <v>0.3</v>
      </c>
      <c r="N62" s="8">
        <v>3.4444444444444446</v>
      </c>
      <c r="O62" s="8">
        <v>3.5555555555555554</v>
      </c>
      <c r="P62" s="8">
        <v>3.4444444444444446</v>
      </c>
      <c r="Q62" s="8">
        <v>3.3333333333333335</v>
      </c>
      <c r="R62" s="8">
        <v>3.875</v>
      </c>
    </row>
    <row r="63" spans="1:18" x14ac:dyDescent="0.25">
      <c r="A63" t="s">
        <v>306</v>
      </c>
      <c r="B63" t="s">
        <v>1433</v>
      </c>
      <c r="C63" s="20">
        <v>4</v>
      </c>
      <c r="D63" s="9">
        <f>VLOOKUP(A63,'[1]20210628_91_statut_ETU'!E:H,4,0)</f>
        <v>3.9215686274509803E-2</v>
      </c>
      <c r="E63" s="8">
        <v>4.5</v>
      </c>
      <c r="F63" s="8">
        <v>4</v>
      </c>
      <c r="G63" s="8">
        <v>4</v>
      </c>
      <c r="H63" s="8">
        <v>4.5</v>
      </c>
      <c r="I63" s="8">
        <v>4.5</v>
      </c>
      <c r="J63" t="s">
        <v>296</v>
      </c>
      <c r="K63" t="s">
        <v>1419</v>
      </c>
      <c r="L63" s="1">
        <v>5</v>
      </c>
      <c r="M63" s="9">
        <v>0.25</v>
      </c>
      <c r="N63" s="8">
        <v>3.6666666666666665</v>
      </c>
      <c r="O63" s="8">
        <v>3.6666666666666665</v>
      </c>
      <c r="P63" s="8">
        <v>3.3333333333333335</v>
      </c>
      <c r="Q63" s="8">
        <v>3.6666666666666665</v>
      </c>
      <c r="R63" s="8">
        <v>3</v>
      </c>
    </row>
    <row r="64" spans="1:18" x14ac:dyDescent="0.25">
      <c r="A64" t="s">
        <v>307</v>
      </c>
      <c r="B64" t="s">
        <v>1434</v>
      </c>
      <c r="C64" s="20">
        <v>5</v>
      </c>
      <c r="D64" s="9">
        <f>VLOOKUP(A64,'[1]20210628_91_statut_ETU'!E:H,4,0)</f>
        <v>8.3333333333333329E-2</v>
      </c>
      <c r="E64" s="8">
        <v>4.5</v>
      </c>
      <c r="F64" s="8">
        <v>4.5</v>
      </c>
      <c r="G64" s="8">
        <v>3.5</v>
      </c>
      <c r="H64" s="8">
        <v>4</v>
      </c>
      <c r="I64" s="8">
        <v>4</v>
      </c>
      <c r="J64" t="s">
        <v>297</v>
      </c>
      <c r="K64" t="s">
        <v>1420</v>
      </c>
      <c r="L64" s="1">
        <v>5</v>
      </c>
      <c r="M64" s="9">
        <v>0.22727272727272727</v>
      </c>
      <c r="N64" s="8">
        <v>4.2</v>
      </c>
      <c r="O64" s="8">
        <v>4.2</v>
      </c>
      <c r="P64" s="8">
        <v>4</v>
      </c>
      <c r="Q64" s="8">
        <v>4</v>
      </c>
      <c r="R64" s="8">
        <v>3.75</v>
      </c>
    </row>
    <row r="65" spans="1:18" x14ac:dyDescent="0.25">
      <c r="A65" t="s">
        <v>308</v>
      </c>
      <c r="B65" t="s">
        <v>1436</v>
      </c>
      <c r="C65" s="20">
        <v>5</v>
      </c>
      <c r="D65" s="9">
        <f>VLOOKUP(A65,'[1]20210628_91_statut_ETU'!E:H,4,0)</f>
        <v>0.04</v>
      </c>
      <c r="E65" s="8">
        <v>4</v>
      </c>
      <c r="F65" s="8">
        <v>4</v>
      </c>
      <c r="G65" s="8">
        <v>4</v>
      </c>
      <c r="H65" s="8">
        <v>4</v>
      </c>
      <c r="I65" s="8">
        <v>4</v>
      </c>
      <c r="J65" t="s">
        <v>298</v>
      </c>
      <c r="K65" t="s">
        <v>1422</v>
      </c>
      <c r="L65" s="1">
        <v>3</v>
      </c>
      <c r="M65" s="9">
        <v>0.39805825242718446</v>
      </c>
      <c r="N65" s="8">
        <v>3.9512195121951219</v>
      </c>
      <c r="O65" s="8">
        <v>3.8536585365853657</v>
      </c>
      <c r="P65" s="8">
        <v>3.9512195121951219</v>
      </c>
      <c r="Q65" s="8">
        <v>4.0731707317073171</v>
      </c>
      <c r="R65" s="8">
        <v>4.1219512195121952</v>
      </c>
    </row>
    <row r="66" spans="1:18" x14ac:dyDescent="0.25">
      <c r="A66" t="s">
        <v>309</v>
      </c>
      <c r="B66" t="s">
        <v>1342</v>
      </c>
      <c r="C66" s="20" t="s">
        <v>1518</v>
      </c>
      <c r="D66" s="9">
        <f>VLOOKUP(A66,'[1]20210628_91_statut_ETU'!E:H,4,0)</f>
        <v>3.4482758620689655E-2</v>
      </c>
      <c r="E66" s="8">
        <v>5</v>
      </c>
      <c r="F66" s="8">
        <v>5</v>
      </c>
      <c r="G66" s="8">
        <v>5</v>
      </c>
      <c r="H66" s="8">
        <v>4</v>
      </c>
      <c r="I66" s="8">
        <v>4</v>
      </c>
      <c r="J66" t="s">
        <v>299</v>
      </c>
      <c r="K66" t="s">
        <v>1421</v>
      </c>
      <c r="L66" s="1">
        <v>3</v>
      </c>
      <c r="M66" s="9">
        <v>0.44444444444444442</v>
      </c>
      <c r="N66" s="8">
        <v>3.875</v>
      </c>
      <c r="O66" s="8">
        <v>4</v>
      </c>
      <c r="P66" s="8">
        <v>4</v>
      </c>
      <c r="Q66" s="8">
        <v>3.7142857142857144</v>
      </c>
      <c r="R66" s="8">
        <v>4</v>
      </c>
    </row>
    <row r="67" spans="1:18" x14ac:dyDescent="0.25">
      <c r="A67" t="s">
        <v>310</v>
      </c>
      <c r="B67" t="s">
        <v>1346</v>
      </c>
      <c r="C67" s="20" t="s">
        <v>1518</v>
      </c>
      <c r="D67" s="9">
        <f>VLOOKUP(A67,'[1]20210628_91_statut_ETU'!E:H,4,0)</f>
        <v>0.125</v>
      </c>
      <c r="E67" s="8">
        <v>4.333333333333333</v>
      </c>
      <c r="F67" s="8">
        <v>3.6666666666666665</v>
      </c>
      <c r="G67" s="8">
        <v>4.333333333333333</v>
      </c>
      <c r="H67" s="8">
        <v>4</v>
      </c>
      <c r="I67" s="8">
        <v>4</v>
      </c>
      <c r="J67" t="s">
        <v>300</v>
      </c>
      <c r="K67" t="s">
        <v>1423</v>
      </c>
      <c r="L67" s="1">
        <v>4</v>
      </c>
      <c r="M67" s="9">
        <v>0.33673469387755101</v>
      </c>
      <c r="N67" s="8">
        <v>3.9696969696969697</v>
      </c>
      <c r="O67" s="8">
        <v>3.8484848484848486</v>
      </c>
      <c r="P67" s="8">
        <v>3.8484848484848486</v>
      </c>
      <c r="Q67" s="8">
        <v>3.8484848484848486</v>
      </c>
      <c r="R67" s="8">
        <v>3.9090909090909092</v>
      </c>
    </row>
    <row r="68" spans="1:18" x14ac:dyDescent="0.25">
      <c r="A68" t="s">
        <v>311</v>
      </c>
      <c r="B68" t="s">
        <v>1346</v>
      </c>
      <c r="C68" s="20" t="s">
        <v>1514</v>
      </c>
      <c r="D68" s="9">
        <f>VLOOKUP(A68,'[1]20210628_91_statut_ETU'!E:H,4,0)</f>
        <v>6.0606060606060608E-2</v>
      </c>
      <c r="E68" s="8">
        <v>3.5</v>
      </c>
      <c r="F68" s="8">
        <v>3.5</v>
      </c>
      <c r="G68" s="8">
        <v>3.5</v>
      </c>
      <c r="H68" s="8">
        <v>4</v>
      </c>
      <c r="I68" s="8">
        <v>3</v>
      </c>
      <c r="J68" t="s">
        <v>301</v>
      </c>
      <c r="K68" t="s">
        <v>1424</v>
      </c>
      <c r="L68" s="1">
        <v>5</v>
      </c>
      <c r="M68" s="9">
        <v>0.20833333333333334</v>
      </c>
      <c r="N68" s="8">
        <v>4.4000000000000004</v>
      </c>
      <c r="O68" s="8">
        <v>4.4000000000000004</v>
      </c>
      <c r="P68" s="8">
        <v>4.4000000000000004</v>
      </c>
      <c r="Q68" s="8">
        <v>4</v>
      </c>
      <c r="R68" s="8">
        <v>4</v>
      </c>
    </row>
    <row r="69" spans="1:18" x14ac:dyDescent="0.25">
      <c r="A69" t="s">
        <v>312</v>
      </c>
      <c r="B69" t="s">
        <v>1279</v>
      </c>
      <c r="C69" s="20" t="s">
        <v>1517</v>
      </c>
      <c r="D69" s="9">
        <f>VLOOKUP(A69,'[1]20210628_91_statut_ETU'!E:H,4,0)</f>
        <v>0.18309859154929578</v>
      </c>
      <c r="E69" s="8">
        <v>4.3076923076923075</v>
      </c>
      <c r="F69" s="8">
        <v>4.0769230769230766</v>
      </c>
      <c r="G69" s="8">
        <v>4.6923076923076925</v>
      </c>
      <c r="H69" s="8">
        <v>4</v>
      </c>
      <c r="I69" s="8">
        <v>4.4615384615384617</v>
      </c>
      <c r="J69" t="s">
        <v>302</v>
      </c>
      <c r="K69" t="s">
        <v>1427</v>
      </c>
      <c r="L69" s="1">
        <v>5</v>
      </c>
      <c r="M69" s="9">
        <v>0.23076923076923078</v>
      </c>
      <c r="N69" s="8">
        <v>3</v>
      </c>
      <c r="O69" s="8">
        <v>3</v>
      </c>
      <c r="P69" s="8">
        <v>2.6666666666666665</v>
      </c>
      <c r="Q69" s="8">
        <v>3</v>
      </c>
      <c r="R69" s="8">
        <v>3</v>
      </c>
    </row>
    <row r="70" spans="1:18" x14ac:dyDescent="0.25">
      <c r="A70" t="s">
        <v>43</v>
      </c>
      <c r="B70" t="s">
        <v>1294</v>
      </c>
      <c r="C70" s="20" t="s">
        <v>1514</v>
      </c>
      <c r="D70" s="9">
        <f>VLOOKUP(A70,'[1]20210628_91_statut_ETU'!E:H,4,0)</f>
        <v>2.8571428571428571E-2</v>
      </c>
      <c r="E70" s="8">
        <v>3</v>
      </c>
      <c r="F70" s="8">
        <v>2</v>
      </c>
      <c r="G70" s="8">
        <v>4</v>
      </c>
      <c r="H70" s="8">
        <v>4</v>
      </c>
      <c r="I70" s="8">
        <v>4</v>
      </c>
      <c r="J70" t="s">
        <v>303</v>
      </c>
      <c r="K70" t="s">
        <v>1428</v>
      </c>
      <c r="L70" s="1">
        <v>5</v>
      </c>
      <c r="M70" s="9">
        <v>0.1</v>
      </c>
      <c r="N70" s="8">
        <v>4</v>
      </c>
      <c r="O70" s="8">
        <v>3</v>
      </c>
      <c r="P70" s="8">
        <v>4</v>
      </c>
      <c r="Q70" s="8">
        <v>4</v>
      </c>
      <c r="R70" s="8">
        <v>4</v>
      </c>
    </row>
    <row r="71" spans="1:18" x14ac:dyDescent="0.25">
      <c r="A71" t="s">
        <v>313</v>
      </c>
      <c r="B71" t="s">
        <v>1295</v>
      </c>
      <c r="C71" s="20" t="s">
        <v>1514</v>
      </c>
      <c r="D71" s="9">
        <f>VLOOKUP(A71,'[1]20210628_91_statut_ETU'!E:H,4,0)</f>
        <v>7.6923076923076927E-2</v>
      </c>
      <c r="E71" s="8">
        <v>4</v>
      </c>
      <c r="F71" s="8">
        <v>4</v>
      </c>
      <c r="G71" s="8">
        <v>5</v>
      </c>
      <c r="H71" s="8">
        <v>4</v>
      </c>
      <c r="I71" s="8">
        <v>5</v>
      </c>
      <c r="J71" t="s">
        <v>304</v>
      </c>
      <c r="K71" t="s">
        <v>1429</v>
      </c>
      <c r="L71" s="1">
        <v>5</v>
      </c>
      <c r="M71" s="9">
        <v>0.25</v>
      </c>
      <c r="N71" s="8">
        <v>4</v>
      </c>
      <c r="O71" s="8">
        <v>4</v>
      </c>
      <c r="P71" s="8">
        <v>3.6666666666666665</v>
      </c>
      <c r="Q71" s="8">
        <v>3.3333333333333335</v>
      </c>
      <c r="R71" s="8">
        <v>3.6666666666666665</v>
      </c>
    </row>
    <row r="72" spans="1:18" x14ac:dyDescent="0.25">
      <c r="A72" t="s">
        <v>314</v>
      </c>
      <c r="B72" t="s">
        <v>1293</v>
      </c>
      <c r="C72" s="20" t="s">
        <v>1514</v>
      </c>
      <c r="D72" s="9">
        <f>VLOOKUP(A72,'[1]20210628_91_statut_ETU'!E:H,4,0)</f>
        <v>6.25E-2</v>
      </c>
      <c r="E72" s="8">
        <v>2</v>
      </c>
      <c r="F72" s="8">
        <v>4</v>
      </c>
      <c r="G72" s="8">
        <v>3</v>
      </c>
      <c r="H72" s="8">
        <v>2</v>
      </c>
      <c r="I72" s="8">
        <v>3</v>
      </c>
      <c r="J72" t="s">
        <v>305</v>
      </c>
      <c r="K72" t="s">
        <v>1432</v>
      </c>
      <c r="L72" s="1">
        <v>3</v>
      </c>
      <c r="M72" s="9">
        <v>0.26666666666666666</v>
      </c>
      <c r="N72" s="8">
        <v>4.4375</v>
      </c>
      <c r="O72" s="8">
        <v>4.0625</v>
      </c>
      <c r="P72" s="8">
        <v>4</v>
      </c>
      <c r="Q72" s="8">
        <v>4</v>
      </c>
      <c r="R72" s="8">
        <v>4.1875</v>
      </c>
    </row>
    <row r="73" spans="1:18" x14ac:dyDescent="0.25">
      <c r="A73" t="s">
        <v>195</v>
      </c>
      <c r="B73" t="s">
        <v>1508</v>
      </c>
      <c r="C73" s="20" t="s">
        <v>1518</v>
      </c>
      <c r="D73" s="9">
        <f>VLOOKUP(A73,'[1]20210628_91_statut_ETU'!E:H,4,0)</f>
        <v>0.20833333333333334</v>
      </c>
      <c r="E73" s="8">
        <v>3.8</v>
      </c>
      <c r="F73" s="8">
        <v>3.8</v>
      </c>
      <c r="G73" s="8">
        <v>3.8</v>
      </c>
      <c r="H73" s="8">
        <v>3.8</v>
      </c>
      <c r="I73" s="8">
        <v>4</v>
      </c>
      <c r="J73" t="s">
        <v>306</v>
      </c>
      <c r="K73" t="s">
        <v>1433</v>
      </c>
      <c r="L73" s="1">
        <v>4</v>
      </c>
      <c r="M73" s="9">
        <v>0.2558139534883721</v>
      </c>
      <c r="N73" s="8">
        <v>3.6363636363636362</v>
      </c>
      <c r="O73" s="8">
        <v>3.2727272727272729</v>
      </c>
      <c r="P73" s="8">
        <v>4.0909090909090908</v>
      </c>
      <c r="Q73" s="8">
        <v>4</v>
      </c>
      <c r="R73" s="8">
        <v>3.9090909090909092</v>
      </c>
    </row>
    <row r="74" spans="1:18" x14ac:dyDescent="0.25">
      <c r="A74" t="s">
        <v>197</v>
      </c>
      <c r="B74" t="s">
        <v>1508</v>
      </c>
      <c r="C74" s="20" t="s">
        <v>1514</v>
      </c>
      <c r="D74" s="9">
        <f>VLOOKUP(A74,'[1]20210628_91_statut_ETU'!E:H,4,0)</f>
        <v>3.8461538461538464E-2</v>
      </c>
      <c r="E74" s="8">
        <v>4</v>
      </c>
      <c r="F74" s="8">
        <v>4</v>
      </c>
      <c r="G74" s="8">
        <v>4</v>
      </c>
      <c r="H74" s="8">
        <v>4</v>
      </c>
      <c r="I74" s="8">
        <v>4</v>
      </c>
      <c r="J74" t="s">
        <v>307</v>
      </c>
      <c r="K74" t="s">
        <v>1434</v>
      </c>
      <c r="L74" s="1">
        <v>5</v>
      </c>
      <c r="M74" s="9">
        <v>0.16666666666666666</v>
      </c>
      <c r="N74" s="8">
        <v>4.25</v>
      </c>
      <c r="O74" s="8">
        <v>4.25</v>
      </c>
      <c r="P74" s="8">
        <v>3.5</v>
      </c>
      <c r="Q74" s="8">
        <v>3.5</v>
      </c>
      <c r="R74" s="8">
        <v>3.75</v>
      </c>
    </row>
    <row r="75" spans="1:18" x14ac:dyDescent="0.25">
      <c r="A75" t="s">
        <v>45</v>
      </c>
      <c r="B75" t="s">
        <v>1280</v>
      </c>
      <c r="C75" s="20" t="s">
        <v>1518</v>
      </c>
      <c r="D75" s="9">
        <f>VLOOKUP(A75,'[1]20210628_91_statut_ETU'!E:H,4,0)</f>
        <v>0.18181818181818182</v>
      </c>
      <c r="E75" s="8">
        <v>4.375</v>
      </c>
      <c r="F75" s="8">
        <v>4</v>
      </c>
      <c r="G75" s="8">
        <v>4.25</v>
      </c>
      <c r="H75" s="8">
        <v>4.25</v>
      </c>
      <c r="I75" s="8">
        <v>4.375</v>
      </c>
      <c r="J75" t="s">
        <v>435</v>
      </c>
      <c r="K75" t="s">
        <v>1435</v>
      </c>
      <c r="L75" s="1">
        <v>5</v>
      </c>
      <c r="M75" s="9">
        <v>0.14285714285714285</v>
      </c>
      <c r="N75" s="8">
        <v>5</v>
      </c>
      <c r="O75" s="8">
        <v>5</v>
      </c>
      <c r="P75" s="8">
        <v>5</v>
      </c>
      <c r="Q75" s="8">
        <v>5</v>
      </c>
      <c r="R75" s="8">
        <v>5</v>
      </c>
    </row>
    <row r="76" spans="1:18" x14ac:dyDescent="0.25">
      <c r="A76" t="s">
        <v>315</v>
      </c>
      <c r="B76" t="s">
        <v>1280</v>
      </c>
      <c r="C76" s="20" t="s">
        <v>1514</v>
      </c>
      <c r="D76" s="9">
        <f>VLOOKUP(A76,'[1]20210628_91_statut_ETU'!E:H,4,0)</f>
        <v>0.1111111111111111</v>
      </c>
      <c r="E76" s="8">
        <v>5</v>
      </c>
      <c r="F76" s="8">
        <v>4</v>
      </c>
      <c r="G76" s="8">
        <v>4.666666666666667</v>
      </c>
      <c r="H76" s="8">
        <v>4.333333333333333</v>
      </c>
      <c r="I76" s="8">
        <v>4.333333333333333</v>
      </c>
      <c r="J76" t="s">
        <v>308</v>
      </c>
      <c r="K76" t="s">
        <v>1436</v>
      </c>
      <c r="L76" s="1">
        <v>5</v>
      </c>
      <c r="M76" s="9">
        <v>0.16</v>
      </c>
      <c r="N76" s="8">
        <v>4</v>
      </c>
      <c r="O76" s="8">
        <v>4</v>
      </c>
      <c r="P76" s="8">
        <v>3.75</v>
      </c>
      <c r="Q76" s="8">
        <v>3.75</v>
      </c>
      <c r="R76" s="8">
        <v>3.75</v>
      </c>
    </row>
    <row r="77" spans="1:18" x14ac:dyDescent="0.25">
      <c r="A77" t="s">
        <v>46</v>
      </c>
      <c r="B77" t="s">
        <v>1301</v>
      </c>
      <c r="C77" s="20" t="s">
        <v>1518</v>
      </c>
      <c r="D77" s="9">
        <f>VLOOKUP(A77,'[1]20210628_91_statut_ETU'!E:H,4,0)</f>
        <v>0.48275862068965519</v>
      </c>
      <c r="E77" s="8">
        <v>3.3571428571428572</v>
      </c>
      <c r="F77" s="8">
        <v>3.1428571428571428</v>
      </c>
      <c r="G77" s="8">
        <v>3.7857142857142856</v>
      </c>
      <c r="H77" s="8">
        <v>3.7142857142857144</v>
      </c>
      <c r="I77" s="8">
        <v>4</v>
      </c>
      <c r="J77" t="s">
        <v>436</v>
      </c>
      <c r="K77" t="s">
        <v>1347</v>
      </c>
      <c r="L77" s="1" t="s">
        <v>1518</v>
      </c>
      <c r="M77" s="9">
        <v>0.33333333333333331</v>
      </c>
      <c r="N77" s="8">
        <v>4</v>
      </c>
      <c r="O77" s="8">
        <v>4</v>
      </c>
      <c r="P77" s="8">
        <v>3.6666666666666665</v>
      </c>
      <c r="Q77" s="8">
        <v>4</v>
      </c>
      <c r="R77" s="8">
        <v>4</v>
      </c>
    </row>
    <row r="78" spans="1:18" x14ac:dyDescent="0.25">
      <c r="A78" t="s">
        <v>316</v>
      </c>
      <c r="B78" t="s">
        <v>1301</v>
      </c>
      <c r="C78" s="20" t="s">
        <v>1514</v>
      </c>
      <c r="D78" s="9">
        <f>VLOOKUP(A78,'[1]20210628_91_statut_ETU'!E:H,4,0)</f>
        <v>6.4516129032258063E-2</v>
      </c>
      <c r="E78" s="8">
        <v>3.5</v>
      </c>
      <c r="F78" s="8">
        <v>3.5</v>
      </c>
      <c r="G78" s="8">
        <v>3.5</v>
      </c>
      <c r="H78" s="8">
        <v>4.5</v>
      </c>
      <c r="I78" s="8">
        <v>4.5</v>
      </c>
      <c r="J78" t="s">
        <v>309</v>
      </c>
      <c r="K78" t="s">
        <v>1342</v>
      </c>
      <c r="L78" s="1" t="s">
        <v>1518</v>
      </c>
      <c r="M78" s="9">
        <v>3.4482758620689655E-2</v>
      </c>
      <c r="N78" s="8">
        <v>5</v>
      </c>
      <c r="O78" s="8">
        <v>5</v>
      </c>
      <c r="P78" s="8">
        <v>5</v>
      </c>
      <c r="Q78" s="8">
        <v>4</v>
      </c>
      <c r="R78" s="8">
        <v>5</v>
      </c>
    </row>
    <row r="79" spans="1:18" x14ac:dyDescent="0.25">
      <c r="A79" t="s">
        <v>47</v>
      </c>
      <c r="B79" t="s">
        <v>1302</v>
      </c>
      <c r="C79" s="20" t="s">
        <v>1518</v>
      </c>
      <c r="D79" s="9">
        <f>VLOOKUP(A79,'[1]20210628_91_statut_ETU'!E:H,4,0)</f>
        <v>0.23809523809523808</v>
      </c>
      <c r="E79" s="8">
        <v>2.8</v>
      </c>
      <c r="F79" s="8">
        <v>2.8</v>
      </c>
      <c r="G79" s="8">
        <v>3</v>
      </c>
      <c r="H79" s="8">
        <v>3.4</v>
      </c>
      <c r="I79" s="8">
        <v>3.6</v>
      </c>
      <c r="J79" t="s">
        <v>310</v>
      </c>
      <c r="K79" t="s">
        <v>1346</v>
      </c>
      <c r="L79" s="1" t="s">
        <v>1518</v>
      </c>
      <c r="M79" s="9">
        <v>0.45833333333333331</v>
      </c>
      <c r="N79" s="8">
        <v>3.7272727272727271</v>
      </c>
      <c r="O79" s="8">
        <v>3.7777777777777777</v>
      </c>
      <c r="P79" s="8">
        <v>3.7272727272727271</v>
      </c>
      <c r="Q79" s="8">
        <v>3.5454545454545454</v>
      </c>
      <c r="R79" s="8">
        <v>3.8181818181818183</v>
      </c>
    </row>
    <row r="80" spans="1:18" x14ac:dyDescent="0.25">
      <c r="A80" t="s">
        <v>317</v>
      </c>
      <c r="B80" t="s">
        <v>1302</v>
      </c>
      <c r="C80" s="20" t="s">
        <v>1514</v>
      </c>
      <c r="D80" s="9">
        <f>VLOOKUP(A80,'[1]20210628_91_statut_ETU'!E:H,4,0)</f>
        <v>5.8823529411764705E-2</v>
      </c>
      <c r="E80" s="8">
        <v>3</v>
      </c>
      <c r="F80" s="8">
        <v>3</v>
      </c>
      <c r="G80" s="8">
        <v>3</v>
      </c>
      <c r="H80" s="8">
        <v>3</v>
      </c>
      <c r="I80" s="8">
        <v>4</v>
      </c>
      <c r="J80" t="s">
        <v>311</v>
      </c>
      <c r="K80" t="s">
        <v>1346</v>
      </c>
      <c r="L80" s="1" t="s">
        <v>1514</v>
      </c>
      <c r="M80" s="9">
        <v>0.28125</v>
      </c>
      <c r="N80" s="8">
        <v>3.5555555555555554</v>
      </c>
      <c r="O80" s="8">
        <v>3.5555555555555554</v>
      </c>
      <c r="P80" s="8">
        <v>3.7777777777777777</v>
      </c>
      <c r="Q80" s="8">
        <v>4</v>
      </c>
      <c r="R80" s="8">
        <v>3.7777777777777777</v>
      </c>
    </row>
    <row r="81" spans="1:18" x14ac:dyDescent="0.25">
      <c r="A81" t="s">
        <v>48</v>
      </c>
      <c r="B81" t="s">
        <v>1282</v>
      </c>
      <c r="C81" s="20" t="s">
        <v>1518</v>
      </c>
      <c r="D81" s="9">
        <f>VLOOKUP(A81,'[1]20210628_91_statut_ETU'!E:H,4,0)</f>
        <v>0.55555555555555558</v>
      </c>
      <c r="E81" s="8">
        <v>2.5333333333333332</v>
      </c>
      <c r="F81" s="8">
        <v>3.0666666666666669</v>
      </c>
      <c r="G81" s="8">
        <v>2.6</v>
      </c>
      <c r="H81" s="8">
        <v>3.3333333333333335</v>
      </c>
      <c r="I81" s="8">
        <v>3.3333333333333335</v>
      </c>
      <c r="J81" t="s">
        <v>312</v>
      </c>
      <c r="K81" t="s">
        <v>1279</v>
      </c>
      <c r="L81" s="1" t="s">
        <v>1517</v>
      </c>
      <c r="M81" s="9">
        <v>0.323943661971831</v>
      </c>
      <c r="N81" s="8">
        <v>4.3478260869565215</v>
      </c>
      <c r="O81" s="8">
        <v>4.0869565217391308</v>
      </c>
      <c r="P81" s="8">
        <v>4.4347826086956523</v>
      </c>
      <c r="Q81" s="8">
        <v>4.3478260869565215</v>
      </c>
      <c r="R81" s="8">
        <v>4.5217391304347823</v>
      </c>
    </row>
    <row r="82" spans="1:18" x14ac:dyDescent="0.25">
      <c r="A82" t="s">
        <v>318</v>
      </c>
      <c r="B82" t="s">
        <v>1282</v>
      </c>
      <c r="C82" s="20" t="s">
        <v>1514</v>
      </c>
      <c r="D82" s="9">
        <f>VLOOKUP(A82,'[1]20210628_91_statut_ETU'!E:H,4,0)</f>
        <v>0.26666666666666666</v>
      </c>
      <c r="E82" s="8">
        <v>3.625</v>
      </c>
      <c r="F82" s="8">
        <v>3.5</v>
      </c>
      <c r="G82" s="8">
        <v>3.75</v>
      </c>
      <c r="H82" s="8">
        <v>3.625</v>
      </c>
      <c r="I82" s="8">
        <v>4</v>
      </c>
      <c r="J82" t="s">
        <v>194</v>
      </c>
      <c r="K82" t="s">
        <v>1292</v>
      </c>
      <c r="L82" s="1" t="s">
        <v>1518</v>
      </c>
      <c r="M82" s="9">
        <v>0.125</v>
      </c>
      <c r="N82" s="8">
        <v>4</v>
      </c>
      <c r="O82" s="8">
        <v>5</v>
      </c>
      <c r="P82" s="8">
        <v>5</v>
      </c>
      <c r="Q82" s="8">
        <v>4</v>
      </c>
      <c r="R82" s="8">
        <v>4</v>
      </c>
    </row>
    <row r="83" spans="1:18" x14ac:dyDescent="0.25">
      <c r="A83" t="s">
        <v>49</v>
      </c>
      <c r="B83" t="s">
        <v>1288</v>
      </c>
      <c r="C83" s="20" t="s">
        <v>1518</v>
      </c>
      <c r="D83" s="9">
        <f>VLOOKUP(A83,'[1]20210628_91_statut_ETU'!E:H,4,0)</f>
        <v>0.23529411764705882</v>
      </c>
      <c r="E83" s="8">
        <v>3.25</v>
      </c>
      <c r="F83" s="8">
        <v>2.75</v>
      </c>
      <c r="G83" s="8">
        <v>2.75</v>
      </c>
      <c r="H83" s="8">
        <v>3.25</v>
      </c>
      <c r="I83" s="8">
        <v>3.125</v>
      </c>
      <c r="J83" t="s">
        <v>196</v>
      </c>
      <c r="K83" t="s">
        <v>1292</v>
      </c>
      <c r="L83" s="1" t="s">
        <v>1514</v>
      </c>
      <c r="M83" s="9">
        <v>7.1428571428571425E-2</v>
      </c>
      <c r="N83" s="8">
        <v>4</v>
      </c>
      <c r="O83" s="8">
        <v>5</v>
      </c>
      <c r="P83" s="8">
        <v>5</v>
      </c>
      <c r="Q83" s="8">
        <v>4</v>
      </c>
      <c r="R83" s="8">
        <v>4</v>
      </c>
    </row>
    <row r="84" spans="1:18" x14ac:dyDescent="0.25">
      <c r="A84" t="s">
        <v>319</v>
      </c>
      <c r="B84" t="s">
        <v>1288</v>
      </c>
      <c r="C84" s="20" t="s">
        <v>1514</v>
      </c>
      <c r="D84" s="9">
        <f>VLOOKUP(A84,'[1]20210628_91_statut_ETU'!E:H,4,0)</f>
        <v>2.7027027027027029E-2</v>
      </c>
      <c r="E84" s="8">
        <v>3</v>
      </c>
      <c r="F84" s="8">
        <v>3</v>
      </c>
      <c r="G84" s="8">
        <v>3</v>
      </c>
      <c r="H84" s="8">
        <v>3</v>
      </c>
      <c r="I84" s="8">
        <v>3</v>
      </c>
      <c r="J84" t="s">
        <v>43</v>
      </c>
      <c r="K84" t="s">
        <v>1294</v>
      </c>
      <c r="L84" s="1" t="s">
        <v>1514</v>
      </c>
      <c r="M84" s="9">
        <v>8.3333333333333329E-2</v>
      </c>
      <c r="N84" s="8">
        <v>3.6666666666666665</v>
      </c>
      <c r="O84" s="8">
        <v>4</v>
      </c>
      <c r="P84" s="8">
        <v>3</v>
      </c>
      <c r="Q84" s="8">
        <v>2.6666666666666665</v>
      </c>
      <c r="R84" s="8">
        <v>3</v>
      </c>
    </row>
    <row r="85" spans="1:18" x14ac:dyDescent="0.25">
      <c r="A85" t="s">
        <v>50</v>
      </c>
      <c r="B85" t="s">
        <v>1287</v>
      </c>
      <c r="C85" s="20" t="s">
        <v>1518</v>
      </c>
      <c r="D85" s="9">
        <f>VLOOKUP(A85,'[1]20210628_91_statut_ETU'!E:H,4,0)</f>
        <v>0.14285714285714285</v>
      </c>
      <c r="E85" s="8">
        <v>4</v>
      </c>
      <c r="F85" s="8">
        <v>4</v>
      </c>
      <c r="G85" s="8">
        <v>4</v>
      </c>
      <c r="H85" s="8">
        <v>4</v>
      </c>
      <c r="I85" s="8">
        <v>4</v>
      </c>
      <c r="J85" t="s">
        <v>313</v>
      </c>
      <c r="K85" t="s">
        <v>1295</v>
      </c>
      <c r="L85" s="1" t="s">
        <v>1514</v>
      </c>
      <c r="M85" s="9">
        <v>7.6923076923076927E-2</v>
      </c>
      <c r="N85" s="8">
        <v>5</v>
      </c>
      <c r="O85" s="8">
        <v>4</v>
      </c>
      <c r="P85" s="8">
        <v>5</v>
      </c>
      <c r="Q85" s="8"/>
      <c r="R85" s="8">
        <v>5</v>
      </c>
    </row>
    <row r="86" spans="1:18" x14ac:dyDescent="0.25">
      <c r="A86" t="s">
        <v>51</v>
      </c>
      <c r="B86" t="s">
        <v>1290</v>
      </c>
      <c r="C86" s="20" t="s">
        <v>1518</v>
      </c>
      <c r="D86" s="9">
        <f>VLOOKUP(A86,'[1]20210628_91_statut_ETU'!E:H,4,0)</f>
        <v>0.29166666666666669</v>
      </c>
      <c r="E86" s="8">
        <v>2.8571428571428572</v>
      </c>
      <c r="F86" s="8">
        <v>2.2857142857142856</v>
      </c>
      <c r="G86" s="8">
        <v>3</v>
      </c>
      <c r="H86" s="8">
        <v>3.2857142857142856</v>
      </c>
      <c r="I86" s="8">
        <v>3.2857142857142856</v>
      </c>
      <c r="J86" t="s">
        <v>314</v>
      </c>
      <c r="K86" t="s">
        <v>1293</v>
      </c>
      <c r="L86" s="1" t="s">
        <v>1514</v>
      </c>
      <c r="M86" s="9">
        <v>6.25E-2</v>
      </c>
      <c r="N86" s="8">
        <v>1</v>
      </c>
      <c r="O86" s="8">
        <v>1</v>
      </c>
      <c r="P86" s="8">
        <v>3</v>
      </c>
      <c r="Q86" s="8">
        <v>3</v>
      </c>
      <c r="R86" s="8">
        <v>3</v>
      </c>
    </row>
    <row r="87" spans="1:18" x14ac:dyDescent="0.25">
      <c r="A87" t="s">
        <v>320</v>
      </c>
      <c r="B87" t="s">
        <v>1290</v>
      </c>
      <c r="C87" s="20" t="s">
        <v>1514</v>
      </c>
      <c r="D87" s="9">
        <f>VLOOKUP(A87,'[1]20210628_91_statut_ETU'!E:H,4,0)</f>
        <v>0.66666666666666663</v>
      </c>
      <c r="E87" s="8">
        <v>2.9285714285714284</v>
      </c>
      <c r="F87" s="8">
        <v>3</v>
      </c>
      <c r="G87" s="8">
        <v>2.7142857142857144</v>
      </c>
      <c r="H87" s="8">
        <v>3.4285714285714284</v>
      </c>
      <c r="I87" s="8">
        <v>3.0714285714285716</v>
      </c>
      <c r="J87" t="s">
        <v>197</v>
      </c>
      <c r="K87" t="s">
        <v>1508</v>
      </c>
      <c r="L87" s="1" t="s">
        <v>1514</v>
      </c>
      <c r="M87" s="9">
        <v>0.1111111111111111</v>
      </c>
      <c r="N87" s="8">
        <v>4.333333333333333</v>
      </c>
      <c r="O87" s="8">
        <v>4.333333333333333</v>
      </c>
      <c r="P87" s="8">
        <v>3.6666666666666665</v>
      </c>
      <c r="Q87" s="8">
        <v>4</v>
      </c>
      <c r="R87" s="8">
        <v>4.333333333333333</v>
      </c>
    </row>
    <row r="88" spans="1:18" x14ac:dyDescent="0.25">
      <c r="A88" t="s">
        <v>52</v>
      </c>
      <c r="B88" t="s">
        <v>1289</v>
      </c>
      <c r="C88" s="20" t="s">
        <v>1518</v>
      </c>
      <c r="D88" s="9">
        <f>VLOOKUP(A88,'[1]20210628_91_statut_ETU'!E:H,4,0)</f>
        <v>0.35294117647058826</v>
      </c>
      <c r="E88" s="8">
        <v>2.3333333333333335</v>
      </c>
      <c r="F88" s="8">
        <v>2.6666666666666665</v>
      </c>
      <c r="G88" s="8">
        <v>2.6666666666666665</v>
      </c>
      <c r="H88" s="8">
        <v>3.1666666666666665</v>
      </c>
      <c r="I88" s="8">
        <v>2.6666666666666665</v>
      </c>
      <c r="J88" t="s">
        <v>437</v>
      </c>
      <c r="K88" t="s">
        <v>1298</v>
      </c>
      <c r="L88" s="1" t="s">
        <v>1518</v>
      </c>
      <c r="M88" s="9">
        <v>0.5714285714285714</v>
      </c>
      <c r="N88" s="8">
        <v>3.25</v>
      </c>
      <c r="O88" s="8">
        <v>3</v>
      </c>
      <c r="P88" s="8">
        <v>3</v>
      </c>
      <c r="Q88" s="8">
        <v>3.75</v>
      </c>
      <c r="R88" s="8">
        <v>3.5</v>
      </c>
    </row>
    <row r="89" spans="1:18" x14ac:dyDescent="0.25">
      <c r="A89" t="s">
        <v>193</v>
      </c>
      <c r="B89" t="s">
        <v>1291</v>
      </c>
      <c r="C89" s="20" t="s">
        <v>1518</v>
      </c>
      <c r="D89" s="9">
        <f>VLOOKUP(A89,'[1]20210628_91_statut_ETU'!E:H,4,0)</f>
        <v>0.22222222222222221</v>
      </c>
      <c r="E89" s="8">
        <v>4</v>
      </c>
      <c r="F89" s="8">
        <v>3.5</v>
      </c>
      <c r="G89" s="8">
        <v>3.5</v>
      </c>
      <c r="H89" s="8">
        <v>3.5</v>
      </c>
      <c r="I89" s="8">
        <v>4</v>
      </c>
      <c r="J89" t="s">
        <v>45</v>
      </c>
      <c r="K89" t="s">
        <v>1280</v>
      </c>
      <c r="L89" s="1" t="s">
        <v>1518</v>
      </c>
      <c r="M89" s="9">
        <v>0.36363636363636365</v>
      </c>
      <c r="N89" s="8">
        <v>3.875</v>
      </c>
      <c r="O89" s="8">
        <v>3.875</v>
      </c>
      <c r="P89" s="8">
        <v>4</v>
      </c>
      <c r="Q89" s="8">
        <v>3.875</v>
      </c>
      <c r="R89" s="8">
        <v>4</v>
      </c>
    </row>
    <row r="90" spans="1:18" x14ac:dyDescent="0.25">
      <c r="A90" t="s">
        <v>53</v>
      </c>
      <c r="B90" t="s">
        <v>1284</v>
      </c>
      <c r="C90" s="20" t="s">
        <v>1518</v>
      </c>
      <c r="D90" s="9">
        <f>VLOOKUP(A90,'[1]20210628_91_statut_ETU'!E:H,4,0)</f>
        <v>8.3333333333333329E-2</v>
      </c>
      <c r="E90" s="8">
        <v>4</v>
      </c>
      <c r="F90" s="8">
        <v>3.5</v>
      </c>
      <c r="G90" s="8">
        <v>3.5</v>
      </c>
      <c r="H90" s="8">
        <v>3.5</v>
      </c>
      <c r="I90" s="8">
        <v>3.5</v>
      </c>
      <c r="J90" t="s">
        <v>438</v>
      </c>
      <c r="K90" t="s">
        <v>1281</v>
      </c>
      <c r="L90" s="1" t="s">
        <v>1518</v>
      </c>
      <c r="M90" s="9">
        <v>0.5</v>
      </c>
      <c r="N90" s="8">
        <v>4.3</v>
      </c>
      <c r="O90" s="8">
        <v>4.2</v>
      </c>
      <c r="P90" s="8">
        <v>4.3</v>
      </c>
      <c r="Q90" s="8">
        <v>4</v>
      </c>
      <c r="R90" s="8">
        <v>4.0999999999999996</v>
      </c>
    </row>
    <row r="91" spans="1:18" x14ac:dyDescent="0.25">
      <c r="A91" t="s">
        <v>321</v>
      </c>
      <c r="B91" t="s">
        <v>1284</v>
      </c>
      <c r="C91" s="20" t="s">
        <v>1514</v>
      </c>
      <c r="D91" s="9">
        <f>VLOOKUP(A91,'[1]20210628_91_statut_ETU'!E:H,4,0)</f>
        <v>8.3333333333333329E-2</v>
      </c>
      <c r="E91" s="8">
        <v>4</v>
      </c>
      <c r="F91" s="8">
        <v>3.5</v>
      </c>
      <c r="G91" s="8">
        <v>4.5</v>
      </c>
      <c r="H91" s="8">
        <v>4.5</v>
      </c>
      <c r="I91" s="8">
        <v>4.5</v>
      </c>
      <c r="J91" t="s">
        <v>315</v>
      </c>
      <c r="K91" t="s">
        <v>1280</v>
      </c>
      <c r="L91" s="1" t="s">
        <v>1514</v>
      </c>
      <c r="M91" s="9">
        <v>7.407407407407407E-2</v>
      </c>
      <c r="N91" s="8">
        <v>3</v>
      </c>
      <c r="O91" s="8">
        <v>3.5</v>
      </c>
      <c r="P91" s="8">
        <v>4.5</v>
      </c>
      <c r="Q91" s="8">
        <v>4.5</v>
      </c>
      <c r="R91" s="8">
        <v>3.5</v>
      </c>
    </row>
    <row r="92" spans="1:18" x14ac:dyDescent="0.25">
      <c r="A92" t="s">
        <v>322</v>
      </c>
      <c r="B92" t="s">
        <v>1283</v>
      </c>
      <c r="C92" s="20" t="s">
        <v>1514</v>
      </c>
      <c r="D92" s="9">
        <f>VLOOKUP(A92,'[1]20210628_91_statut_ETU'!E:H,4,0)</f>
        <v>7.1428571428571425E-2</v>
      </c>
      <c r="E92" s="8">
        <v>1</v>
      </c>
      <c r="F92" s="8">
        <v>1</v>
      </c>
      <c r="G92" s="8">
        <v>1</v>
      </c>
      <c r="H92" s="8">
        <v>3</v>
      </c>
      <c r="I92" s="8">
        <v>3</v>
      </c>
      <c r="J92" t="s">
        <v>46</v>
      </c>
      <c r="K92" t="s">
        <v>1301</v>
      </c>
      <c r="L92" s="1" t="s">
        <v>1518</v>
      </c>
      <c r="M92" s="9">
        <v>0.13793103448275862</v>
      </c>
      <c r="N92" s="8">
        <v>4</v>
      </c>
      <c r="O92" s="8">
        <v>4</v>
      </c>
      <c r="P92" s="8">
        <v>4</v>
      </c>
      <c r="Q92" s="8">
        <v>4</v>
      </c>
      <c r="R92" s="8">
        <v>4</v>
      </c>
    </row>
    <row r="93" spans="1:18" x14ac:dyDescent="0.25">
      <c r="A93" t="s">
        <v>323</v>
      </c>
      <c r="B93" t="s">
        <v>1285</v>
      </c>
      <c r="C93" s="20" t="s">
        <v>1518</v>
      </c>
      <c r="D93" s="9">
        <f>VLOOKUP(A93,'[1]20210628_91_statut_ETU'!E:H,4,0)</f>
        <v>0.1111111111111111</v>
      </c>
      <c r="E93" s="8">
        <v>4.666666666666667</v>
      </c>
      <c r="F93" s="8">
        <v>4.666666666666667</v>
      </c>
      <c r="G93" s="8">
        <v>4.666666666666667</v>
      </c>
      <c r="H93" s="8">
        <v>4.333333333333333</v>
      </c>
      <c r="I93" s="8">
        <v>4.666666666666667</v>
      </c>
      <c r="J93" t="s">
        <v>47</v>
      </c>
      <c r="K93" t="s">
        <v>1302</v>
      </c>
      <c r="L93" s="1" t="s">
        <v>1518</v>
      </c>
      <c r="M93" s="9">
        <v>0.23809523809523808</v>
      </c>
      <c r="N93" s="8">
        <v>3.2</v>
      </c>
      <c r="O93" s="8">
        <v>3</v>
      </c>
      <c r="P93" s="8">
        <v>3</v>
      </c>
      <c r="Q93" s="8">
        <v>3.8</v>
      </c>
      <c r="R93" s="8">
        <v>3.2</v>
      </c>
    </row>
    <row r="94" spans="1:18" x14ac:dyDescent="0.25">
      <c r="A94" t="s">
        <v>55</v>
      </c>
      <c r="B94" t="s">
        <v>1304</v>
      </c>
      <c r="C94" s="20" t="s">
        <v>1518</v>
      </c>
      <c r="D94" s="9">
        <f>VLOOKUP(A94,'[1]20210628_91_statut_ETU'!E:H,4,0)</f>
        <v>0.36666666666666664</v>
      </c>
      <c r="E94" s="8">
        <v>3.2727272727272729</v>
      </c>
      <c r="F94" s="8">
        <v>3.3636363636363638</v>
      </c>
      <c r="G94" s="8">
        <v>3.2727272727272729</v>
      </c>
      <c r="H94" s="8">
        <v>3.3636363636363638</v>
      </c>
      <c r="I94" s="8">
        <v>3.4545454545454546</v>
      </c>
      <c r="J94" t="s">
        <v>317</v>
      </c>
      <c r="K94" t="s">
        <v>1302</v>
      </c>
      <c r="L94" s="1" t="s">
        <v>1514</v>
      </c>
      <c r="M94" s="9">
        <v>5.8823529411764705E-2</v>
      </c>
      <c r="N94" s="8">
        <v>4</v>
      </c>
      <c r="O94" s="8">
        <v>4</v>
      </c>
      <c r="P94" s="8">
        <v>4</v>
      </c>
      <c r="Q94" s="8">
        <v>4</v>
      </c>
      <c r="R94" s="8">
        <v>4</v>
      </c>
    </row>
    <row r="95" spans="1:18" x14ac:dyDescent="0.25">
      <c r="A95" t="s">
        <v>324</v>
      </c>
      <c r="B95" t="s">
        <v>1304</v>
      </c>
      <c r="C95" s="20" t="s">
        <v>1514</v>
      </c>
      <c r="D95" s="9">
        <f>VLOOKUP(A95,'[1]20210628_91_statut_ETU'!E:H,4,0)</f>
        <v>6.8965517241379309E-2</v>
      </c>
      <c r="E95" s="8">
        <v>4.5</v>
      </c>
      <c r="F95" s="8">
        <v>4</v>
      </c>
      <c r="G95" s="8">
        <v>4</v>
      </c>
      <c r="H95" s="8">
        <v>4</v>
      </c>
      <c r="I95" s="8">
        <v>4.5</v>
      </c>
      <c r="J95" t="s">
        <v>48</v>
      </c>
      <c r="K95" t="s">
        <v>1282</v>
      </c>
      <c r="L95" s="1" t="s">
        <v>1518</v>
      </c>
      <c r="M95" s="9">
        <v>7.407407407407407E-2</v>
      </c>
      <c r="N95" s="8">
        <v>2.5</v>
      </c>
      <c r="O95" s="8">
        <v>2.5</v>
      </c>
      <c r="P95" s="8">
        <v>2.5</v>
      </c>
      <c r="Q95" s="8">
        <v>3.5</v>
      </c>
      <c r="R95" s="8">
        <v>3</v>
      </c>
    </row>
    <row r="96" spans="1:18" x14ac:dyDescent="0.25">
      <c r="A96" t="s">
        <v>56</v>
      </c>
      <c r="B96" t="s">
        <v>1305</v>
      </c>
      <c r="C96" s="20" t="s">
        <v>1518</v>
      </c>
      <c r="D96" s="9">
        <f>VLOOKUP(A96,'[1]20210628_91_statut_ETU'!E:H,4,0)</f>
        <v>0.39393939393939392</v>
      </c>
      <c r="E96" s="8">
        <v>3.5384615384615383</v>
      </c>
      <c r="F96" s="8">
        <v>3.1538461538461537</v>
      </c>
      <c r="G96" s="8">
        <v>3.4615384615384617</v>
      </c>
      <c r="H96" s="8">
        <v>3.6153846153846154</v>
      </c>
      <c r="I96" s="8">
        <v>3.9230769230769229</v>
      </c>
      <c r="J96" t="s">
        <v>318</v>
      </c>
      <c r="K96" t="s">
        <v>1282</v>
      </c>
      <c r="L96" s="1" t="s">
        <v>1514</v>
      </c>
      <c r="M96" s="9">
        <v>0.125</v>
      </c>
      <c r="N96" s="8">
        <v>3.5</v>
      </c>
      <c r="O96" s="8">
        <v>3.5</v>
      </c>
      <c r="P96" s="8">
        <v>3.5</v>
      </c>
      <c r="Q96" s="8">
        <v>3.75</v>
      </c>
      <c r="R96" s="8">
        <v>3.75</v>
      </c>
    </row>
    <row r="97" spans="1:18" x14ac:dyDescent="0.25">
      <c r="A97" t="s">
        <v>325</v>
      </c>
      <c r="B97" t="s">
        <v>1305</v>
      </c>
      <c r="C97" s="20" t="s">
        <v>1514</v>
      </c>
      <c r="D97" s="9">
        <f>VLOOKUP(A97,'[1]20210628_91_statut_ETU'!E:H,4,0)</f>
        <v>0.1</v>
      </c>
      <c r="E97" s="8">
        <v>2</v>
      </c>
      <c r="F97" s="8">
        <v>1.75</v>
      </c>
      <c r="G97" s="8">
        <v>2.5</v>
      </c>
      <c r="H97" s="8">
        <v>2.75</v>
      </c>
      <c r="I97" s="8">
        <v>3</v>
      </c>
      <c r="J97" t="s">
        <v>49</v>
      </c>
      <c r="K97" t="s">
        <v>1288</v>
      </c>
      <c r="L97" s="1" t="s">
        <v>1518</v>
      </c>
      <c r="M97" s="9">
        <v>0.14705882352941177</v>
      </c>
      <c r="N97" s="8">
        <v>3.4</v>
      </c>
      <c r="O97" s="8">
        <v>3.6</v>
      </c>
      <c r="P97" s="8">
        <v>3.2</v>
      </c>
      <c r="Q97" s="8">
        <v>3.4</v>
      </c>
      <c r="R97" s="8">
        <v>3.4</v>
      </c>
    </row>
    <row r="98" spans="1:18" x14ac:dyDescent="0.25">
      <c r="A98" t="s">
        <v>57</v>
      </c>
      <c r="B98" t="s">
        <v>1463</v>
      </c>
      <c r="C98" s="20" t="s">
        <v>1517</v>
      </c>
      <c r="D98" s="9">
        <f>VLOOKUP(A98,'[1]20210628_91_statut_ETU'!E:H,4,0)</f>
        <v>8.3333333333333329E-2</v>
      </c>
      <c r="E98" s="8">
        <v>4</v>
      </c>
      <c r="F98" s="8">
        <v>5</v>
      </c>
      <c r="G98" s="8">
        <v>4</v>
      </c>
      <c r="H98" s="8">
        <v>4</v>
      </c>
      <c r="I98" s="8">
        <v>4</v>
      </c>
      <c r="J98" t="s">
        <v>319</v>
      </c>
      <c r="K98" t="s">
        <v>1288</v>
      </c>
      <c r="L98" s="1" t="s">
        <v>1514</v>
      </c>
      <c r="M98" s="9">
        <v>2.7027027027027029E-2</v>
      </c>
      <c r="N98" s="8">
        <v>5</v>
      </c>
      <c r="O98" s="8">
        <v>4</v>
      </c>
      <c r="P98" s="8">
        <v>5</v>
      </c>
      <c r="Q98" s="8">
        <v>4</v>
      </c>
      <c r="R98" s="8">
        <v>4</v>
      </c>
    </row>
    <row r="99" spans="1:18" x14ac:dyDescent="0.25">
      <c r="A99" t="s">
        <v>58</v>
      </c>
      <c r="B99" t="s">
        <v>1469</v>
      </c>
      <c r="C99" s="20" t="s">
        <v>1518</v>
      </c>
      <c r="D99" s="9">
        <f>VLOOKUP(A99,'[1]20210628_91_statut_ETU'!E:H,4,0)</f>
        <v>0.1111111111111111</v>
      </c>
      <c r="E99" s="8">
        <v>4</v>
      </c>
      <c r="F99" s="8">
        <v>5</v>
      </c>
      <c r="G99" s="8">
        <v>5</v>
      </c>
      <c r="H99" s="8">
        <v>3</v>
      </c>
      <c r="I99" s="8">
        <v>3</v>
      </c>
      <c r="J99" t="s">
        <v>50</v>
      </c>
      <c r="K99" t="s">
        <v>1287</v>
      </c>
      <c r="L99" s="1" t="s">
        <v>1518</v>
      </c>
      <c r="M99" s="9">
        <v>0.42857142857142855</v>
      </c>
      <c r="N99" s="8">
        <v>3</v>
      </c>
      <c r="O99" s="8">
        <v>3</v>
      </c>
      <c r="P99" s="8">
        <v>3</v>
      </c>
      <c r="Q99" s="8">
        <v>3.6666666666666665</v>
      </c>
      <c r="R99" s="8">
        <v>4.333333333333333</v>
      </c>
    </row>
    <row r="100" spans="1:18" x14ac:dyDescent="0.25">
      <c r="A100" t="s">
        <v>64</v>
      </c>
      <c r="B100" t="s">
        <v>1483</v>
      </c>
      <c r="C100" s="20" t="s">
        <v>1518</v>
      </c>
      <c r="D100" s="9">
        <f>VLOOKUP(A100,'[1]20210628_91_statut_ETU'!E:H,4,0)</f>
        <v>0.13043478260869565</v>
      </c>
      <c r="E100" s="8">
        <v>2.6666666666666665</v>
      </c>
      <c r="F100" s="8">
        <v>2.6666666666666665</v>
      </c>
      <c r="G100" s="8">
        <v>2.6666666666666665</v>
      </c>
      <c r="H100" s="8">
        <v>2.3333333333333335</v>
      </c>
      <c r="I100" s="8">
        <v>2.3333333333333335</v>
      </c>
      <c r="J100" t="s">
        <v>439</v>
      </c>
      <c r="K100" t="s">
        <v>1287</v>
      </c>
      <c r="L100" s="1" t="s">
        <v>1514</v>
      </c>
      <c r="M100" s="9">
        <v>0.23076923076923078</v>
      </c>
      <c r="N100" s="8">
        <v>3.6666666666666665</v>
      </c>
      <c r="O100" s="8">
        <v>4.333333333333333</v>
      </c>
      <c r="P100" s="8">
        <v>4</v>
      </c>
      <c r="Q100" s="8">
        <v>4.333333333333333</v>
      </c>
      <c r="R100" s="8">
        <v>4.666666666666667</v>
      </c>
    </row>
    <row r="101" spans="1:18" x14ac:dyDescent="0.25">
      <c r="A101" t="s">
        <v>65</v>
      </c>
      <c r="B101" t="s">
        <v>1483</v>
      </c>
      <c r="C101" s="20" t="s">
        <v>1514</v>
      </c>
      <c r="D101" s="9">
        <f>VLOOKUP(A101,'[1]20210628_91_statut_ETU'!E:H,4,0)</f>
        <v>0.125</v>
      </c>
      <c r="E101" s="8">
        <v>3</v>
      </c>
      <c r="F101" s="8">
        <v>3</v>
      </c>
      <c r="G101" s="8">
        <v>1.5</v>
      </c>
      <c r="H101" s="8">
        <v>2.5</v>
      </c>
      <c r="I101" s="8">
        <v>1.5</v>
      </c>
      <c r="J101" t="s">
        <v>51</v>
      </c>
      <c r="K101" t="s">
        <v>1290</v>
      </c>
      <c r="L101" s="1" t="s">
        <v>1518</v>
      </c>
      <c r="M101" s="9">
        <v>0.20833333333333334</v>
      </c>
      <c r="N101" s="8">
        <v>3.6</v>
      </c>
      <c r="O101" s="8">
        <v>3.8</v>
      </c>
      <c r="P101" s="8">
        <v>3.4</v>
      </c>
      <c r="Q101" s="8">
        <v>3.6</v>
      </c>
      <c r="R101" s="8">
        <v>3.6</v>
      </c>
    </row>
    <row r="102" spans="1:18" x14ac:dyDescent="0.25">
      <c r="A102" t="s">
        <v>66</v>
      </c>
      <c r="B102" t="s">
        <v>1484</v>
      </c>
      <c r="C102" s="20" t="s">
        <v>1518</v>
      </c>
      <c r="D102" s="9">
        <f>VLOOKUP(A102,'[1]20210628_91_statut_ETU'!E:H,4,0)</f>
        <v>0.14285714285714285</v>
      </c>
      <c r="E102" s="8">
        <v>2</v>
      </c>
      <c r="F102" s="8">
        <v>3</v>
      </c>
      <c r="G102" s="8">
        <v>3</v>
      </c>
      <c r="H102" s="8">
        <v>3</v>
      </c>
      <c r="I102" s="8">
        <v>3</v>
      </c>
      <c r="J102" t="s">
        <v>320</v>
      </c>
      <c r="K102" t="s">
        <v>1290</v>
      </c>
      <c r="L102" s="1" t="s">
        <v>1514</v>
      </c>
      <c r="M102" s="9">
        <v>0.33333333333333331</v>
      </c>
      <c r="N102" s="8">
        <v>3.7142857142857144</v>
      </c>
      <c r="O102" s="8">
        <v>3.8571428571428572</v>
      </c>
      <c r="P102" s="8">
        <v>3.4285714285714284</v>
      </c>
      <c r="Q102" s="8">
        <v>3.7142857142857144</v>
      </c>
      <c r="R102" s="8">
        <v>3.8571428571428572</v>
      </c>
    </row>
    <row r="103" spans="1:18" x14ac:dyDescent="0.25">
      <c r="A103" t="s">
        <v>69</v>
      </c>
      <c r="B103" t="s">
        <v>1488</v>
      </c>
      <c r="C103" s="20" t="s">
        <v>1514</v>
      </c>
      <c r="D103" s="9">
        <f>VLOOKUP(A103,'[1]20210628_91_statut_ETU'!E:H,4,0)</f>
        <v>0.13333333333333333</v>
      </c>
      <c r="E103" s="8">
        <v>4.5</v>
      </c>
      <c r="F103" s="8">
        <v>4</v>
      </c>
      <c r="G103" s="8">
        <v>4.5</v>
      </c>
      <c r="H103" s="8">
        <v>4.5</v>
      </c>
      <c r="I103" s="8">
        <v>4</v>
      </c>
      <c r="J103" t="s">
        <v>52</v>
      </c>
      <c r="K103" t="s">
        <v>1289</v>
      </c>
      <c r="L103" s="1" t="s">
        <v>1518</v>
      </c>
      <c r="M103" s="9">
        <v>0.35294117647058826</v>
      </c>
      <c r="N103" s="8">
        <v>3.8333333333333335</v>
      </c>
      <c r="O103" s="8">
        <v>3.6666666666666665</v>
      </c>
      <c r="P103" s="8">
        <v>3.5</v>
      </c>
      <c r="Q103" s="8">
        <v>3.5</v>
      </c>
      <c r="R103" s="8">
        <v>3.1666666666666665</v>
      </c>
    </row>
    <row r="104" spans="1:18" x14ac:dyDescent="0.25">
      <c r="A104" t="s">
        <v>326</v>
      </c>
      <c r="B104" t="s">
        <v>1481</v>
      </c>
      <c r="C104" s="20" t="s">
        <v>1514</v>
      </c>
      <c r="D104" s="9">
        <f>VLOOKUP(A104,'[1]20210628_91_statut_ETU'!E:H,4,0)</f>
        <v>0.2608695652173913</v>
      </c>
      <c r="E104" s="8">
        <v>4</v>
      </c>
      <c r="F104" s="8">
        <v>3.5</v>
      </c>
      <c r="G104" s="8">
        <v>3.6666666666666665</v>
      </c>
      <c r="H104" s="8">
        <v>3.1666666666666665</v>
      </c>
      <c r="I104" s="8">
        <v>3.5</v>
      </c>
      <c r="J104" t="s">
        <v>440</v>
      </c>
      <c r="K104" t="s">
        <v>1289</v>
      </c>
      <c r="L104" s="1" t="s">
        <v>1514</v>
      </c>
      <c r="M104" s="9">
        <v>0.1111111111111111</v>
      </c>
      <c r="N104" s="8">
        <v>5</v>
      </c>
      <c r="O104" s="8">
        <v>5</v>
      </c>
      <c r="P104" s="8">
        <v>5</v>
      </c>
      <c r="Q104" s="8">
        <v>4</v>
      </c>
      <c r="R104" s="8">
        <v>4</v>
      </c>
    </row>
    <row r="105" spans="1:18" x14ac:dyDescent="0.25">
      <c r="A105" t="s">
        <v>71</v>
      </c>
      <c r="B105" t="s">
        <v>1482</v>
      </c>
      <c r="C105" s="20" t="s">
        <v>1518</v>
      </c>
      <c r="D105" s="9">
        <f>VLOOKUP(A105,'[1]20210628_91_statut_ETU'!E:H,4,0)</f>
        <v>0.125</v>
      </c>
      <c r="E105" s="8">
        <v>3</v>
      </c>
      <c r="F105" s="8">
        <v>3</v>
      </c>
      <c r="G105" s="8">
        <v>3</v>
      </c>
      <c r="H105" s="8">
        <v>3.5</v>
      </c>
      <c r="I105" s="8">
        <v>2.5</v>
      </c>
      <c r="J105" t="s">
        <v>193</v>
      </c>
      <c r="K105" t="s">
        <v>1291</v>
      </c>
      <c r="L105" s="1" t="s">
        <v>1518</v>
      </c>
      <c r="M105" s="9">
        <v>0.3</v>
      </c>
      <c r="N105" s="8">
        <v>4</v>
      </c>
      <c r="O105" s="8">
        <v>3</v>
      </c>
      <c r="P105" s="8">
        <v>3.3333333333333335</v>
      </c>
      <c r="Q105" s="8">
        <v>3.3333333333333335</v>
      </c>
      <c r="R105" s="8">
        <v>3.6666666666666665</v>
      </c>
    </row>
    <row r="106" spans="1:18" x14ac:dyDescent="0.25">
      <c r="A106" t="s">
        <v>327</v>
      </c>
      <c r="B106" t="s">
        <v>1482</v>
      </c>
      <c r="C106" s="20" t="s">
        <v>1514</v>
      </c>
      <c r="D106" s="9">
        <f>VLOOKUP(A106,'[1]20210628_91_statut_ETU'!E:H,4,0)</f>
        <v>0.18181818181818182</v>
      </c>
      <c r="E106" s="8">
        <v>3</v>
      </c>
      <c r="F106" s="8">
        <v>3.5</v>
      </c>
      <c r="G106" s="8">
        <v>3.5</v>
      </c>
      <c r="H106" s="8">
        <v>3</v>
      </c>
      <c r="I106" s="8">
        <v>3.5</v>
      </c>
      <c r="J106" t="s">
        <v>53</v>
      </c>
      <c r="K106" t="s">
        <v>1284</v>
      </c>
      <c r="L106" s="1" t="s">
        <v>1518</v>
      </c>
      <c r="M106" s="9">
        <v>8.3333333333333329E-2</v>
      </c>
      <c r="N106" s="8">
        <v>3</v>
      </c>
      <c r="O106" s="8">
        <v>4</v>
      </c>
      <c r="P106" s="8">
        <v>4</v>
      </c>
      <c r="Q106" s="8">
        <v>4</v>
      </c>
      <c r="R106" s="8">
        <v>4</v>
      </c>
    </row>
    <row r="107" spans="1:18" x14ac:dyDescent="0.25">
      <c r="A107" t="s">
        <v>72</v>
      </c>
      <c r="B107" t="s">
        <v>1472</v>
      </c>
      <c r="C107" s="20" t="s">
        <v>1518</v>
      </c>
      <c r="D107" s="9">
        <f>VLOOKUP(A107,'[1]20210628_91_statut_ETU'!E:H,4,0)</f>
        <v>3.125E-2</v>
      </c>
      <c r="E107" s="8">
        <v>3</v>
      </c>
      <c r="F107" s="8">
        <v>3</v>
      </c>
      <c r="G107" s="8">
        <v>2</v>
      </c>
      <c r="H107" s="8">
        <v>3</v>
      </c>
      <c r="I107" s="8">
        <v>4</v>
      </c>
      <c r="J107" t="s">
        <v>321</v>
      </c>
      <c r="K107" t="s">
        <v>1284</v>
      </c>
      <c r="L107" s="1" t="s">
        <v>1514</v>
      </c>
      <c r="M107" s="9">
        <v>4.1666666666666664E-2</v>
      </c>
      <c r="N107" s="8">
        <v>4</v>
      </c>
      <c r="O107" s="8">
        <v>3</v>
      </c>
      <c r="P107" s="8">
        <v>4</v>
      </c>
      <c r="Q107" s="8">
        <v>4</v>
      </c>
      <c r="R107" s="8">
        <v>4</v>
      </c>
    </row>
    <row r="108" spans="1:18" x14ac:dyDescent="0.25">
      <c r="A108" t="s">
        <v>328</v>
      </c>
      <c r="B108" t="s">
        <v>1472</v>
      </c>
      <c r="C108" s="20" t="s">
        <v>1514</v>
      </c>
      <c r="D108" s="9">
        <f>VLOOKUP(A108,'[1]20210628_91_statut_ETU'!E:H,4,0)</f>
        <v>0.10344827586206896</v>
      </c>
      <c r="E108" s="8">
        <v>3.6666666666666665</v>
      </c>
      <c r="F108" s="8">
        <v>3.3333333333333335</v>
      </c>
      <c r="G108" s="8">
        <v>4</v>
      </c>
      <c r="H108" s="8">
        <v>3.3333333333333335</v>
      </c>
      <c r="I108" s="8">
        <v>4</v>
      </c>
      <c r="J108" t="s">
        <v>54</v>
      </c>
      <c r="K108" t="s">
        <v>1283</v>
      </c>
      <c r="L108" s="1" t="s">
        <v>1518</v>
      </c>
      <c r="M108" s="9">
        <v>7.6923076923076927E-2</v>
      </c>
      <c r="N108" s="8">
        <v>2</v>
      </c>
      <c r="O108" s="8">
        <v>4</v>
      </c>
      <c r="P108" s="8">
        <v>2</v>
      </c>
      <c r="Q108" s="8">
        <v>4</v>
      </c>
      <c r="R108" s="8">
        <v>4</v>
      </c>
    </row>
    <row r="109" spans="1:18" x14ac:dyDescent="0.25">
      <c r="A109" t="s">
        <v>73</v>
      </c>
      <c r="B109" t="s">
        <v>1480</v>
      </c>
      <c r="C109" s="20" t="s">
        <v>1518</v>
      </c>
      <c r="D109" s="9">
        <f>VLOOKUP(A109,'[1]20210628_91_statut_ETU'!E:H,4,0)</f>
        <v>4.5454545454545456E-2</v>
      </c>
      <c r="E109" s="8">
        <v>1</v>
      </c>
      <c r="F109" s="8">
        <v>2</v>
      </c>
      <c r="G109" s="8">
        <v>2</v>
      </c>
      <c r="H109" s="8">
        <v>2</v>
      </c>
      <c r="I109" s="8">
        <v>2</v>
      </c>
      <c r="J109" t="s">
        <v>322</v>
      </c>
      <c r="K109" t="s">
        <v>1283</v>
      </c>
      <c r="L109" s="1" t="s">
        <v>1514</v>
      </c>
      <c r="M109" s="9">
        <v>7.1428571428571425E-2</v>
      </c>
      <c r="N109" s="8">
        <v>2</v>
      </c>
      <c r="O109" s="8">
        <v>2</v>
      </c>
      <c r="P109" s="8">
        <v>1</v>
      </c>
      <c r="Q109" s="8">
        <v>4</v>
      </c>
      <c r="R109" s="8">
        <v>3</v>
      </c>
    </row>
    <row r="110" spans="1:18" x14ac:dyDescent="0.25">
      <c r="A110" t="s">
        <v>329</v>
      </c>
      <c r="B110" t="s">
        <v>1480</v>
      </c>
      <c r="C110" s="20" t="s">
        <v>1514</v>
      </c>
      <c r="D110" s="9">
        <f>VLOOKUP(A110,'[1]20210628_91_statut_ETU'!E:H,4,0)</f>
        <v>0.23529411764705882</v>
      </c>
      <c r="E110" s="8">
        <v>3</v>
      </c>
      <c r="F110" s="8">
        <v>3</v>
      </c>
      <c r="G110" s="8">
        <v>2.5</v>
      </c>
      <c r="H110" s="8">
        <v>2.5</v>
      </c>
      <c r="I110" s="8">
        <v>2.5</v>
      </c>
      <c r="J110" t="s">
        <v>323</v>
      </c>
      <c r="K110" t="s">
        <v>1285</v>
      </c>
      <c r="L110" s="1" t="s">
        <v>1518</v>
      </c>
      <c r="M110" s="9">
        <v>0.18518518518518517</v>
      </c>
      <c r="N110" s="8">
        <v>4</v>
      </c>
      <c r="O110" s="8">
        <v>3.8</v>
      </c>
      <c r="P110" s="8">
        <v>4.4000000000000004</v>
      </c>
      <c r="Q110" s="8">
        <v>4</v>
      </c>
      <c r="R110" s="8">
        <v>4.4000000000000004</v>
      </c>
    </row>
    <row r="111" spans="1:18" x14ac:dyDescent="0.25">
      <c r="A111" t="s">
        <v>74</v>
      </c>
      <c r="B111" t="s">
        <v>1476</v>
      </c>
      <c r="C111" s="20" t="s">
        <v>1518</v>
      </c>
      <c r="D111" s="9">
        <f>VLOOKUP(A111,'[1]20210628_91_statut_ETU'!E:H,4,0)</f>
        <v>8.3333333333333329E-2</v>
      </c>
      <c r="E111" s="8">
        <v>2.5</v>
      </c>
      <c r="F111" s="8">
        <v>3.5</v>
      </c>
      <c r="G111" s="8">
        <v>2.5</v>
      </c>
      <c r="H111" s="8">
        <v>3</v>
      </c>
      <c r="I111" s="8">
        <v>3.5</v>
      </c>
      <c r="J111" t="s">
        <v>55</v>
      </c>
      <c r="K111" t="s">
        <v>1304</v>
      </c>
      <c r="L111" s="1" t="s">
        <v>1518</v>
      </c>
      <c r="M111" s="9">
        <v>0.1</v>
      </c>
      <c r="N111" s="8">
        <v>3.3333333333333335</v>
      </c>
      <c r="O111" s="8">
        <v>3.3333333333333335</v>
      </c>
      <c r="P111" s="8">
        <v>3.3333333333333335</v>
      </c>
      <c r="Q111" s="8">
        <v>3.3333333333333335</v>
      </c>
      <c r="R111" s="8">
        <v>3.3333333333333335</v>
      </c>
    </row>
    <row r="112" spans="1:18" x14ac:dyDescent="0.25">
      <c r="A112" t="s">
        <v>330</v>
      </c>
      <c r="B112" t="s">
        <v>1476</v>
      </c>
      <c r="C112" s="20" t="s">
        <v>1514</v>
      </c>
      <c r="D112" s="9">
        <f>VLOOKUP(A112,'[1]20210628_91_statut_ETU'!E:H,4,0)</f>
        <v>0.14285714285714285</v>
      </c>
      <c r="E112" s="8">
        <v>2</v>
      </c>
      <c r="F112" s="8">
        <v>2.3333333333333335</v>
      </c>
      <c r="G112" s="8">
        <v>3.3333333333333335</v>
      </c>
      <c r="H112" s="8">
        <v>3</v>
      </c>
      <c r="I112" s="8">
        <v>3.6666666666666665</v>
      </c>
      <c r="J112" t="s">
        <v>324</v>
      </c>
      <c r="K112" t="s">
        <v>1304</v>
      </c>
      <c r="L112" s="1" t="s">
        <v>1514</v>
      </c>
      <c r="M112" s="9">
        <v>0.13333333333333333</v>
      </c>
      <c r="N112" s="8">
        <v>3.75</v>
      </c>
      <c r="O112" s="8">
        <v>3.5</v>
      </c>
      <c r="P112" s="8">
        <v>4</v>
      </c>
      <c r="Q112" s="8">
        <v>4.25</v>
      </c>
      <c r="R112" s="8">
        <v>4.25</v>
      </c>
    </row>
    <row r="113" spans="1:18" x14ac:dyDescent="0.25">
      <c r="A113" t="s">
        <v>75</v>
      </c>
      <c r="B113" t="s">
        <v>1477</v>
      </c>
      <c r="C113" s="20" t="s">
        <v>1518</v>
      </c>
      <c r="D113" s="9">
        <f>VLOOKUP(A113,'[1]20210628_91_statut_ETU'!E:H,4,0)</f>
        <v>0.10344827586206896</v>
      </c>
      <c r="E113" s="8">
        <v>2</v>
      </c>
      <c r="F113" s="8">
        <v>2.3333333333333335</v>
      </c>
      <c r="G113" s="8">
        <v>2.6666666666666665</v>
      </c>
      <c r="H113" s="8">
        <v>2</v>
      </c>
      <c r="I113" s="8">
        <v>3.3333333333333335</v>
      </c>
      <c r="J113" t="s">
        <v>441</v>
      </c>
      <c r="K113" t="s">
        <v>1303</v>
      </c>
      <c r="L113" s="1" t="s">
        <v>1518</v>
      </c>
      <c r="M113" s="9">
        <v>0.16666666666666666</v>
      </c>
      <c r="N113" s="8">
        <v>2.5</v>
      </c>
      <c r="O113" s="8">
        <v>3</v>
      </c>
      <c r="P113" s="8">
        <v>3.5</v>
      </c>
      <c r="Q113" s="8">
        <v>3.5</v>
      </c>
      <c r="R113" s="8">
        <v>4</v>
      </c>
    </row>
    <row r="114" spans="1:18" x14ac:dyDescent="0.25">
      <c r="A114" t="s">
        <v>331</v>
      </c>
      <c r="B114" t="s">
        <v>1477</v>
      </c>
      <c r="C114" s="20" t="s">
        <v>1514</v>
      </c>
      <c r="D114" s="9">
        <f>VLOOKUP(A114,'[1]20210628_91_statut_ETU'!E:H,4,0)</f>
        <v>8.3333333333333329E-2</v>
      </c>
      <c r="E114" s="8">
        <v>3</v>
      </c>
      <c r="F114" s="8">
        <v>3.5</v>
      </c>
      <c r="G114" s="8">
        <v>3.5</v>
      </c>
      <c r="H114" s="8">
        <v>3</v>
      </c>
      <c r="I114" s="8">
        <v>3.5</v>
      </c>
      <c r="J114" t="s">
        <v>56</v>
      </c>
      <c r="K114" t="s">
        <v>1305</v>
      </c>
      <c r="L114" s="1" t="s">
        <v>1518</v>
      </c>
      <c r="M114" s="9">
        <v>0.18181818181818182</v>
      </c>
      <c r="N114" s="8">
        <v>3.5</v>
      </c>
      <c r="O114" s="8">
        <v>3.1666666666666665</v>
      </c>
      <c r="P114" s="8">
        <v>3.6666666666666665</v>
      </c>
      <c r="Q114" s="8">
        <v>4</v>
      </c>
      <c r="R114" s="8">
        <v>4</v>
      </c>
    </row>
    <row r="115" spans="1:18" x14ac:dyDescent="0.25">
      <c r="A115" t="s">
        <v>76</v>
      </c>
      <c r="B115" t="s">
        <v>1478</v>
      </c>
      <c r="C115" s="20" t="s">
        <v>1518</v>
      </c>
      <c r="D115" s="9">
        <f>VLOOKUP(A115,'[1]20210628_91_statut_ETU'!E:H,4,0)</f>
        <v>0.19047619047619047</v>
      </c>
      <c r="E115" s="8">
        <v>2.5</v>
      </c>
      <c r="F115" s="8">
        <v>2.5</v>
      </c>
      <c r="G115" s="8">
        <v>2.75</v>
      </c>
      <c r="H115" s="8">
        <v>1.75</v>
      </c>
      <c r="I115" s="8">
        <v>2</v>
      </c>
      <c r="J115" t="s">
        <v>325</v>
      </c>
      <c r="K115" t="s">
        <v>1305</v>
      </c>
      <c r="L115" s="1" t="s">
        <v>1514</v>
      </c>
      <c r="M115" s="9">
        <v>9.5238095238095233E-2</v>
      </c>
      <c r="N115" s="8">
        <v>3</v>
      </c>
      <c r="O115" s="8">
        <v>3</v>
      </c>
      <c r="P115" s="8">
        <v>2.75</v>
      </c>
      <c r="Q115" s="8">
        <v>2.75</v>
      </c>
      <c r="R115" s="8">
        <v>3</v>
      </c>
    </row>
    <row r="116" spans="1:18" x14ac:dyDescent="0.25">
      <c r="A116" t="s">
        <v>332</v>
      </c>
      <c r="B116" t="s">
        <v>1478</v>
      </c>
      <c r="C116" s="20" t="s">
        <v>1514</v>
      </c>
      <c r="D116" s="9">
        <f>VLOOKUP(A116,'[1]20210628_91_statut_ETU'!E:H,4,0)</f>
        <v>0.22222222222222221</v>
      </c>
      <c r="E116" s="8">
        <v>2.5</v>
      </c>
      <c r="F116" s="8">
        <v>2.5</v>
      </c>
      <c r="G116" s="8">
        <v>4</v>
      </c>
      <c r="H116" s="8">
        <v>4</v>
      </c>
      <c r="I116" s="8">
        <v>4.5</v>
      </c>
      <c r="J116" t="s">
        <v>57</v>
      </c>
      <c r="K116" t="s">
        <v>1463</v>
      </c>
      <c r="L116" s="1" t="s">
        <v>1517</v>
      </c>
      <c r="M116" s="9">
        <v>0.23076923076923078</v>
      </c>
      <c r="N116" s="8">
        <v>3.3333333333333335</v>
      </c>
      <c r="O116" s="8">
        <v>3.6666666666666665</v>
      </c>
      <c r="P116" s="8">
        <v>3.3333333333333335</v>
      </c>
      <c r="Q116" s="8">
        <v>3</v>
      </c>
      <c r="R116" s="8">
        <v>2.6666666666666665</v>
      </c>
    </row>
    <row r="117" spans="1:18" x14ac:dyDescent="0.25">
      <c r="A117" t="s">
        <v>77</v>
      </c>
      <c r="B117" t="s">
        <v>1479</v>
      </c>
      <c r="C117" s="20" t="s">
        <v>1518</v>
      </c>
      <c r="D117" s="9">
        <f>VLOOKUP(A117,'[1]20210628_91_statut_ETU'!E:H,4,0)</f>
        <v>0.10344827586206896</v>
      </c>
      <c r="E117" s="8">
        <v>2</v>
      </c>
      <c r="F117" s="8">
        <v>2</v>
      </c>
      <c r="G117" s="8">
        <v>2</v>
      </c>
      <c r="H117" s="8">
        <v>1.3333333333333333</v>
      </c>
      <c r="I117" s="8">
        <v>2.6666666666666665</v>
      </c>
      <c r="J117" t="s">
        <v>242</v>
      </c>
      <c r="K117" t="s">
        <v>1464</v>
      </c>
      <c r="L117" s="1" t="s">
        <v>1517</v>
      </c>
      <c r="M117" s="9">
        <v>0.42857142857142855</v>
      </c>
      <c r="N117" s="8">
        <v>4</v>
      </c>
      <c r="O117" s="8">
        <v>3.8333333333333335</v>
      </c>
      <c r="P117" s="8">
        <v>4.833333333333333</v>
      </c>
      <c r="Q117" s="8">
        <v>4</v>
      </c>
      <c r="R117" s="8">
        <v>3.8333333333333335</v>
      </c>
    </row>
    <row r="118" spans="1:18" x14ac:dyDescent="0.25">
      <c r="A118" t="s">
        <v>333</v>
      </c>
      <c r="B118" t="s">
        <v>1479</v>
      </c>
      <c r="C118" s="20" t="s">
        <v>1514</v>
      </c>
      <c r="D118" s="9">
        <f>VLOOKUP(A118,'[1]20210628_91_statut_ETU'!E:H,4,0)</f>
        <v>0.33333333333333331</v>
      </c>
      <c r="E118" s="8">
        <v>3</v>
      </c>
      <c r="F118" s="8">
        <v>3.1428571428571428</v>
      </c>
      <c r="G118" s="8">
        <v>3.2857142857142856</v>
      </c>
      <c r="H118" s="8">
        <v>2.4285714285714284</v>
      </c>
      <c r="I118" s="8">
        <v>2.4285714285714284</v>
      </c>
      <c r="J118" t="s">
        <v>58</v>
      </c>
      <c r="K118" t="s">
        <v>1469</v>
      </c>
      <c r="L118" s="1" t="s">
        <v>1518</v>
      </c>
      <c r="M118" s="9">
        <v>0.22222222222222221</v>
      </c>
      <c r="N118" s="8">
        <v>3.5</v>
      </c>
      <c r="O118" s="8">
        <v>3.5</v>
      </c>
      <c r="P118" s="8">
        <v>3.5</v>
      </c>
      <c r="Q118" s="8">
        <v>3.5</v>
      </c>
      <c r="R118" s="8">
        <v>3</v>
      </c>
    </row>
    <row r="119" spans="1:18" x14ac:dyDescent="0.25">
      <c r="A119" t="s">
        <v>78</v>
      </c>
      <c r="B119" t="s">
        <v>1490</v>
      </c>
      <c r="C119" s="20" t="s">
        <v>1518</v>
      </c>
      <c r="D119" s="9">
        <f>VLOOKUP(A119,'[1]20210628_91_statut_ETU'!E:H,4,0)</f>
        <v>3.2258064516129031E-2</v>
      </c>
      <c r="E119" s="8">
        <v>4</v>
      </c>
      <c r="F119" s="8">
        <v>4</v>
      </c>
      <c r="G119" s="8">
        <v>3</v>
      </c>
      <c r="H119" s="8">
        <v>2</v>
      </c>
      <c r="I119" s="8">
        <v>2</v>
      </c>
      <c r="J119" t="s">
        <v>64</v>
      </c>
      <c r="K119" t="s">
        <v>1483</v>
      </c>
      <c r="L119" s="1" t="s">
        <v>1518</v>
      </c>
      <c r="M119" s="9">
        <v>4.1666666666666664E-2</v>
      </c>
      <c r="N119" s="8">
        <v>3</v>
      </c>
      <c r="O119" s="8">
        <v>3</v>
      </c>
      <c r="P119" s="8">
        <v>3</v>
      </c>
      <c r="Q119" s="8">
        <v>3</v>
      </c>
      <c r="R119" s="8">
        <v>3</v>
      </c>
    </row>
    <row r="120" spans="1:18" x14ac:dyDescent="0.25">
      <c r="A120" t="s">
        <v>79</v>
      </c>
      <c r="B120" t="s">
        <v>1490</v>
      </c>
      <c r="C120" s="20" t="s">
        <v>1514</v>
      </c>
      <c r="D120" s="9">
        <f>VLOOKUP(A120,'[1]20210628_91_statut_ETU'!E:H,4,0)</f>
        <v>4.5454545454545456E-2</v>
      </c>
      <c r="E120" s="8">
        <v>4</v>
      </c>
      <c r="F120" s="8">
        <v>4</v>
      </c>
      <c r="G120" s="8">
        <v>5</v>
      </c>
      <c r="H120" s="8">
        <v>4</v>
      </c>
      <c r="I120" s="8">
        <v>5</v>
      </c>
      <c r="J120" t="s">
        <v>65</v>
      </c>
      <c r="K120" t="s">
        <v>1483</v>
      </c>
      <c r="L120" s="1" t="s">
        <v>1514</v>
      </c>
      <c r="M120" s="9">
        <v>6.25E-2</v>
      </c>
      <c r="N120" s="8">
        <v>1</v>
      </c>
      <c r="O120" s="8">
        <v>1</v>
      </c>
      <c r="P120" s="8">
        <v>1</v>
      </c>
      <c r="Q120" s="8">
        <v>1</v>
      </c>
      <c r="R120" s="8">
        <v>1</v>
      </c>
    </row>
    <row r="121" spans="1:18" x14ac:dyDescent="0.25">
      <c r="A121" t="s">
        <v>232</v>
      </c>
      <c r="B121" t="s">
        <v>1491</v>
      </c>
      <c r="C121" s="20" t="s">
        <v>1518</v>
      </c>
      <c r="D121" s="9">
        <f>VLOOKUP(A121,'[1]20210628_91_statut_ETU'!E:H,4,0)</f>
        <v>0.2</v>
      </c>
      <c r="E121" s="8">
        <v>2.5</v>
      </c>
      <c r="F121" s="8">
        <v>2</v>
      </c>
      <c r="G121" s="8">
        <v>3.5</v>
      </c>
      <c r="H121" s="8">
        <v>3.5</v>
      </c>
      <c r="I121" s="8">
        <v>4</v>
      </c>
      <c r="J121" t="s">
        <v>66</v>
      </c>
      <c r="K121" t="s">
        <v>1484</v>
      </c>
      <c r="L121" s="1" t="s">
        <v>1518</v>
      </c>
      <c r="M121" s="9">
        <v>0.2857142857142857</v>
      </c>
      <c r="N121" s="8">
        <v>3</v>
      </c>
      <c r="O121" s="8">
        <v>3.5</v>
      </c>
      <c r="P121" s="8">
        <v>3</v>
      </c>
      <c r="Q121" s="8">
        <v>3</v>
      </c>
      <c r="R121" s="8">
        <v>3</v>
      </c>
    </row>
    <row r="122" spans="1:18" x14ac:dyDescent="0.25">
      <c r="A122" t="s">
        <v>334</v>
      </c>
      <c r="B122" t="s">
        <v>1503</v>
      </c>
      <c r="C122" s="20" t="s">
        <v>1518</v>
      </c>
      <c r="D122" s="9">
        <f>VLOOKUP(A122,'[1]20210628_91_statut_ETU'!E:H,4,0)</f>
        <v>1</v>
      </c>
      <c r="E122" s="8">
        <v>3</v>
      </c>
      <c r="F122" s="8">
        <v>3</v>
      </c>
      <c r="G122" s="8">
        <v>2</v>
      </c>
      <c r="H122" s="8">
        <v>1</v>
      </c>
      <c r="I122" s="8">
        <v>1</v>
      </c>
      <c r="J122" t="s">
        <v>68</v>
      </c>
      <c r="K122" t="s">
        <v>1485</v>
      </c>
      <c r="L122" s="1" t="s">
        <v>1518</v>
      </c>
      <c r="M122" s="9">
        <v>0.125</v>
      </c>
      <c r="N122" s="8">
        <v>1</v>
      </c>
      <c r="O122" s="8">
        <v>1</v>
      </c>
      <c r="P122" s="8">
        <v>1</v>
      </c>
      <c r="Q122" s="8">
        <v>1</v>
      </c>
      <c r="R122" s="8">
        <v>5</v>
      </c>
    </row>
    <row r="123" spans="1:18" x14ac:dyDescent="0.25">
      <c r="A123" t="s">
        <v>335</v>
      </c>
      <c r="B123" t="s">
        <v>1502</v>
      </c>
      <c r="C123" s="20" t="s">
        <v>1518</v>
      </c>
      <c r="D123" s="9">
        <f>VLOOKUP(A123,'[1]20210628_91_statut_ETU'!E:H,4,0)</f>
        <v>0.625</v>
      </c>
      <c r="E123" s="8">
        <v>2</v>
      </c>
      <c r="F123" s="8">
        <v>2.6</v>
      </c>
      <c r="G123" s="8">
        <v>2</v>
      </c>
      <c r="H123" s="8">
        <v>1.6</v>
      </c>
      <c r="I123" s="8">
        <v>2.6</v>
      </c>
      <c r="J123" t="s">
        <v>69</v>
      </c>
      <c r="K123" t="s">
        <v>1488</v>
      </c>
      <c r="L123" s="1" t="s">
        <v>1514</v>
      </c>
      <c r="M123" s="9">
        <v>0.2</v>
      </c>
      <c r="N123" s="8">
        <v>3</v>
      </c>
      <c r="O123" s="8">
        <v>3</v>
      </c>
      <c r="P123" s="8">
        <v>3.3333333333333335</v>
      </c>
      <c r="Q123" s="8">
        <v>3.3333333333333335</v>
      </c>
      <c r="R123" s="8">
        <v>3</v>
      </c>
    </row>
    <row r="124" spans="1:18" x14ac:dyDescent="0.25">
      <c r="A124" t="s">
        <v>246</v>
      </c>
      <c r="B124" t="s">
        <v>1494</v>
      </c>
      <c r="C124" s="20" t="s">
        <v>1518</v>
      </c>
      <c r="D124" s="9">
        <f>VLOOKUP(A124,'[1]20210628_91_statut_ETU'!E:H,4,0)</f>
        <v>0.66666666666666663</v>
      </c>
      <c r="E124" s="8">
        <v>2.75</v>
      </c>
      <c r="F124" s="8">
        <v>2.5</v>
      </c>
      <c r="G124" s="8">
        <v>2.375</v>
      </c>
      <c r="H124" s="8">
        <v>2.375</v>
      </c>
      <c r="I124" s="8">
        <v>2.5</v>
      </c>
      <c r="J124" t="s">
        <v>70</v>
      </c>
      <c r="K124" t="s">
        <v>1481</v>
      </c>
      <c r="L124" s="1" t="s">
        <v>1518</v>
      </c>
      <c r="M124" s="9">
        <v>0.13043478260869565</v>
      </c>
      <c r="N124" s="8">
        <v>4</v>
      </c>
      <c r="O124" s="8">
        <v>4.333333333333333</v>
      </c>
      <c r="P124" s="8">
        <v>4</v>
      </c>
      <c r="Q124" s="8">
        <v>3.6666666666666665</v>
      </c>
      <c r="R124" s="8">
        <v>4</v>
      </c>
    </row>
    <row r="125" spans="1:18" x14ac:dyDescent="0.25">
      <c r="A125" t="s">
        <v>83</v>
      </c>
      <c r="B125" t="s">
        <v>1495</v>
      </c>
      <c r="C125" s="20" t="s">
        <v>1518</v>
      </c>
      <c r="D125" s="9">
        <f>VLOOKUP(A125,'[1]20210628_91_statut_ETU'!E:H,4,0)</f>
        <v>0.46666666666666667</v>
      </c>
      <c r="E125" s="8">
        <v>3.5714285714285716</v>
      </c>
      <c r="F125" s="8">
        <v>3.5714285714285716</v>
      </c>
      <c r="G125" s="8">
        <v>3.1428571428571428</v>
      </c>
      <c r="H125" s="8">
        <v>2.2857142857142856</v>
      </c>
      <c r="I125" s="8">
        <v>2.2857142857142856</v>
      </c>
      <c r="J125" t="s">
        <v>326</v>
      </c>
      <c r="K125" t="s">
        <v>1481</v>
      </c>
      <c r="L125" s="1" t="s">
        <v>1514</v>
      </c>
      <c r="M125" s="9">
        <v>8.6956521739130432E-2</v>
      </c>
      <c r="N125" s="8">
        <v>4</v>
      </c>
      <c r="O125" s="8">
        <v>4</v>
      </c>
      <c r="P125" s="8">
        <v>4.5</v>
      </c>
      <c r="Q125" s="8">
        <v>4</v>
      </c>
      <c r="R125" s="8">
        <v>4</v>
      </c>
    </row>
    <row r="126" spans="1:18" x14ac:dyDescent="0.25">
      <c r="A126" t="s">
        <v>336</v>
      </c>
      <c r="B126" t="s">
        <v>1495</v>
      </c>
      <c r="C126" s="20" t="s">
        <v>1514</v>
      </c>
      <c r="D126" s="9">
        <f>VLOOKUP(A126,'[1]20210628_91_statut_ETU'!E:H,4,0)</f>
        <v>0.05</v>
      </c>
      <c r="E126" s="8">
        <v>3</v>
      </c>
      <c r="F126" s="8">
        <v>3</v>
      </c>
      <c r="G126" s="8">
        <v>3</v>
      </c>
      <c r="H126" s="8">
        <v>3</v>
      </c>
      <c r="I126" s="8">
        <v>3</v>
      </c>
      <c r="J126" t="s">
        <v>327</v>
      </c>
      <c r="K126" t="s">
        <v>1482</v>
      </c>
      <c r="L126" s="1" t="s">
        <v>1514</v>
      </c>
      <c r="M126" s="9">
        <v>0.36363636363636365</v>
      </c>
      <c r="N126" s="8">
        <v>3.75</v>
      </c>
      <c r="O126" s="8">
        <v>3.75</v>
      </c>
      <c r="P126" s="8">
        <v>3.75</v>
      </c>
      <c r="Q126" s="8">
        <v>2.75</v>
      </c>
      <c r="R126" s="8">
        <v>4</v>
      </c>
    </row>
    <row r="127" spans="1:18" x14ac:dyDescent="0.25">
      <c r="A127" t="s">
        <v>84</v>
      </c>
      <c r="B127" t="s">
        <v>1470</v>
      </c>
      <c r="C127" s="20" t="s">
        <v>1518</v>
      </c>
      <c r="D127" s="9">
        <f>VLOOKUP(A127,'[1]20210628_91_statut_ETU'!E:H,4,0)</f>
        <v>0.36363636363636365</v>
      </c>
      <c r="E127" s="8">
        <v>3.25</v>
      </c>
      <c r="F127" s="8">
        <v>3</v>
      </c>
      <c r="G127" s="8">
        <v>2.75</v>
      </c>
      <c r="H127" s="8">
        <v>2.5</v>
      </c>
      <c r="I127" s="8">
        <v>2.375</v>
      </c>
      <c r="J127" t="s">
        <v>72</v>
      </c>
      <c r="K127" t="s">
        <v>1472</v>
      </c>
      <c r="L127" s="1" t="s">
        <v>1518</v>
      </c>
      <c r="M127" s="9">
        <v>0.1875</v>
      </c>
      <c r="N127" s="8">
        <v>3.8333333333333335</v>
      </c>
      <c r="O127" s="8">
        <v>4</v>
      </c>
      <c r="P127" s="8">
        <v>3.5</v>
      </c>
      <c r="Q127" s="8">
        <v>3.6666666666666665</v>
      </c>
      <c r="R127" s="8">
        <v>3.8333333333333335</v>
      </c>
    </row>
    <row r="128" spans="1:18" x14ac:dyDescent="0.25">
      <c r="A128" t="s">
        <v>337</v>
      </c>
      <c r="B128" t="s">
        <v>1470</v>
      </c>
      <c r="C128" s="20" t="s">
        <v>1514</v>
      </c>
      <c r="D128" s="9">
        <f>VLOOKUP(A128,'[1]20210628_91_statut_ETU'!E:H,4,0)</f>
        <v>0.11764705882352941</v>
      </c>
      <c r="E128" s="8">
        <v>2</v>
      </c>
      <c r="F128" s="8">
        <v>3</v>
      </c>
      <c r="G128" s="8">
        <v>2.5</v>
      </c>
      <c r="H128" s="8">
        <v>2.5</v>
      </c>
      <c r="I128" s="8">
        <v>1.5</v>
      </c>
      <c r="J128" t="s">
        <v>328</v>
      </c>
      <c r="K128" t="s">
        <v>1472</v>
      </c>
      <c r="L128" s="1" t="s">
        <v>1514</v>
      </c>
      <c r="M128" s="9">
        <v>6.8965517241379309E-2</v>
      </c>
      <c r="N128" s="8">
        <v>4</v>
      </c>
      <c r="O128" s="8">
        <v>4</v>
      </c>
      <c r="P128" s="8">
        <v>4</v>
      </c>
      <c r="Q128" s="8">
        <v>4</v>
      </c>
      <c r="R128" s="8">
        <v>4</v>
      </c>
    </row>
    <row r="129" spans="1:18" x14ac:dyDescent="0.25">
      <c r="A129" t="s">
        <v>85</v>
      </c>
      <c r="B129" t="s">
        <v>1496</v>
      </c>
      <c r="C129" s="20" t="s">
        <v>1518</v>
      </c>
      <c r="D129" s="9">
        <f>VLOOKUP(A129,'[1]20210628_91_statut_ETU'!E:H,4,0)</f>
        <v>6.6666666666666666E-2</v>
      </c>
      <c r="E129" s="8">
        <v>4</v>
      </c>
      <c r="F129" s="8">
        <v>4</v>
      </c>
      <c r="G129" s="8">
        <v>4</v>
      </c>
      <c r="H129" s="8">
        <v>4</v>
      </c>
      <c r="I129" s="8">
        <v>4</v>
      </c>
      <c r="J129" t="s">
        <v>73</v>
      </c>
      <c r="K129" t="s">
        <v>1480</v>
      </c>
      <c r="L129" s="1" t="s">
        <v>1518</v>
      </c>
      <c r="M129" s="9">
        <v>9.0909090909090912E-2</v>
      </c>
      <c r="N129" s="8">
        <v>1.5</v>
      </c>
      <c r="O129" s="8">
        <v>2</v>
      </c>
      <c r="P129" s="8">
        <v>2</v>
      </c>
      <c r="Q129" s="8">
        <v>2</v>
      </c>
      <c r="R129" s="8">
        <v>2.5</v>
      </c>
    </row>
    <row r="130" spans="1:18" x14ac:dyDescent="0.25">
      <c r="A130" t="s">
        <v>338</v>
      </c>
      <c r="B130" t="s">
        <v>1496</v>
      </c>
      <c r="C130" s="20" t="s">
        <v>1514</v>
      </c>
      <c r="D130" s="9">
        <f>VLOOKUP(A130,'[1]20210628_91_statut_ETU'!E:H,4,0)</f>
        <v>4.7619047619047616E-2</v>
      </c>
      <c r="E130" s="8">
        <v>3</v>
      </c>
      <c r="F130" s="8">
        <v>3</v>
      </c>
      <c r="G130" s="8">
        <v>4</v>
      </c>
      <c r="H130" s="8">
        <v>3</v>
      </c>
      <c r="I130" s="8">
        <v>3</v>
      </c>
      <c r="J130" t="s">
        <v>329</v>
      </c>
      <c r="K130" t="s">
        <v>1480</v>
      </c>
      <c r="L130" s="1" t="s">
        <v>1514</v>
      </c>
      <c r="M130" s="9">
        <v>5.8823529411764705E-2</v>
      </c>
      <c r="N130" s="8">
        <v>2</v>
      </c>
      <c r="O130" s="8">
        <v>2</v>
      </c>
      <c r="P130" s="8">
        <v>2</v>
      </c>
      <c r="Q130" s="8">
        <v>3</v>
      </c>
      <c r="R130" s="8">
        <v>3</v>
      </c>
    </row>
    <row r="131" spans="1:18" x14ac:dyDescent="0.25">
      <c r="A131" t="s">
        <v>86</v>
      </c>
      <c r="B131" t="s">
        <v>1498</v>
      </c>
      <c r="C131" s="20" t="s">
        <v>1518</v>
      </c>
      <c r="D131" s="9">
        <f>VLOOKUP(A131,'[1]20210628_91_statut_ETU'!E:H,4,0)</f>
        <v>0.2</v>
      </c>
      <c r="E131" s="8">
        <v>3.5</v>
      </c>
      <c r="F131" s="8">
        <v>3</v>
      </c>
      <c r="G131" s="8">
        <v>3</v>
      </c>
      <c r="H131" s="8">
        <v>2</v>
      </c>
      <c r="I131" s="8">
        <v>3</v>
      </c>
      <c r="J131" t="s">
        <v>74</v>
      </c>
      <c r="K131" t="s">
        <v>1476</v>
      </c>
      <c r="L131" s="1" t="s">
        <v>1518</v>
      </c>
      <c r="M131" s="9">
        <v>0.125</v>
      </c>
      <c r="N131" s="8">
        <v>2.6666666666666665</v>
      </c>
      <c r="O131" s="8">
        <v>2.6666666666666665</v>
      </c>
      <c r="P131" s="8">
        <v>2.6666666666666665</v>
      </c>
      <c r="Q131" s="8">
        <v>2.6666666666666665</v>
      </c>
      <c r="R131" s="8">
        <v>2.3333333333333335</v>
      </c>
    </row>
    <row r="132" spans="1:18" x14ac:dyDescent="0.25">
      <c r="A132" t="s">
        <v>339</v>
      </c>
      <c r="B132" t="s">
        <v>1498</v>
      </c>
      <c r="C132" s="20" t="s">
        <v>1514</v>
      </c>
      <c r="D132" s="9">
        <f>VLOOKUP(A132,'[1]20210628_91_statut_ETU'!E:H,4,0)</f>
        <v>0.33333333333333331</v>
      </c>
      <c r="E132" s="8">
        <v>4</v>
      </c>
      <c r="F132" s="8">
        <v>3.25</v>
      </c>
      <c r="G132" s="8">
        <v>3.5</v>
      </c>
      <c r="H132" s="8">
        <v>2.25</v>
      </c>
      <c r="I132" s="8">
        <v>2.5</v>
      </c>
      <c r="J132" t="s">
        <v>330</v>
      </c>
      <c r="K132" t="s">
        <v>1476</v>
      </c>
      <c r="L132" s="1" t="s">
        <v>1514</v>
      </c>
      <c r="M132" s="9">
        <v>9.5238095238095233E-2</v>
      </c>
      <c r="N132" s="8">
        <v>3.5</v>
      </c>
      <c r="O132" s="8">
        <v>3.5</v>
      </c>
      <c r="P132" s="8">
        <v>4</v>
      </c>
      <c r="Q132" s="8">
        <v>3.5</v>
      </c>
      <c r="R132" s="8">
        <v>3.5</v>
      </c>
    </row>
    <row r="133" spans="1:18" x14ac:dyDescent="0.25">
      <c r="A133" t="s">
        <v>87</v>
      </c>
      <c r="B133" t="s">
        <v>1507</v>
      </c>
      <c r="C133" s="20" t="s">
        <v>1518</v>
      </c>
      <c r="D133" s="9">
        <f>VLOOKUP(A133,'[1]20210628_91_statut_ETU'!E:H,4,0)</f>
        <v>0.125</v>
      </c>
      <c r="E133" s="8">
        <v>4</v>
      </c>
      <c r="F133" s="8">
        <v>4</v>
      </c>
      <c r="G133" s="8">
        <v>4.5</v>
      </c>
      <c r="H133" s="8">
        <v>2</v>
      </c>
      <c r="I133" s="8">
        <v>2</v>
      </c>
      <c r="J133" t="s">
        <v>75</v>
      </c>
      <c r="K133" t="s">
        <v>1477</v>
      </c>
      <c r="L133" s="1" t="s">
        <v>1518</v>
      </c>
      <c r="M133" s="9">
        <v>0.13793103448275862</v>
      </c>
      <c r="N133" s="8">
        <v>3.5</v>
      </c>
      <c r="O133" s="8">
        <v>3.75</v>
      </c>
      <c r="P133" s="8">
        <v>3.75</v>
      </c>
      <c r="Q133" s="8">
        <v>3.25</v>
      </c>
      <c r="R133" s="8">
        <v>4.25</v>
      </c>
    </row>
    <row r="134" spans="1:18" x14ac:dyDescent="0.25">
      <c r="A134" t="s">
        <v>88</v>
      </c>
      <c r="B134" t="s">
        <v>1497</v>
      </c>
      <c r="C134" s="20" t="s">
        <v>1518</v>
      </c>
      <c r="D134" s="9">
        <f>VLOOKUP(A134,'[1]20210628_91_statut_ETU'!E:H,4,0)</f>
        <v>0.5625</v>
      </c>
      <c r="E134" s="8">
        <v>3.7777777777777777</v>
      </c>
      <c r="F134" s="8">
        <v>4.1111111111111107</v>
      </c>
      <c r="G134" s="8">
        <v>4.333333333333333</v>
      </c>
      <c r="H134" s="8">
        <v>2.6666666666666665</v>
      </c>
      <c r="I134" s="8">
        <v>2.7777777777777777</v>
      </c>
      <c r="J134" t="s">
        <v>331</v>
      </c>
      <c r="K134" t="s">
        <v>1477</v>
      </c>
      <c r="L134" s="1" t="s">
        <v>1514</v>
      </c>
      <c r="M134" s="9">
        <v>0.24</v>
      </c>
      <c r="N134" s="8">
        <v>4</v>
      </c>
      <c r="O134" s="8">
        <v>4</v>
      </c>
      <c r="P134" s="8">
        <v>4.166666666666667</v>
      </c>
      <c r="Q134" s="8">
        <v>3.3333333333333335</v>
      </c>
      <c r="R134" s="8">
        <v>3.6666666666666665</v>
      </c>
    </row>
    <row r="135" spans="1:18" x14ac:dyDescent="0.25">
      <c r="A135" t="s">
        <v>340</v>
      </c>
      <c r="B135" t="s">
        <v>1497</v>
      </c>
      <c r="C135" s="20" t="s">
        <v>1514</v>
      </c>
      <c r="D135" s="9">
        <f>VLOOKUP(A135,'[1]20210628_91_statut_ETU'!E:H,4,0)</f>
        <v>0.44</v>
      </c>
      <c r="E135" s="8">
        <v>3.8181818181818183</v>
      </c>
      <c r="F135" s="8">
        <v>3.5454545454545454</v>
      </c>
      <c r="G135" s="8">
        <v>3.9090909090909092</v>
      </c>
      <c r="H135" s="8">
        <v>2.7272727272727271</v>
      </c>
      <c r="I135" s="8">
        <v>2.8181818181818183</v>
      </c>
      <c r="J135" t="s">
        <v>76</v>
      </c>
      <c r="K135" t="s">
        <v>1478</v>
      </c>
      <c r="L135" s="1" t="s">
        <v>1518</v>
      </c>
      <c r="M135" s="9">
        <v>0.2857142857142857</v>
      </c>
      <c r="N135" s="8">
        <v>3.1666666666666665</v>
      </c>
      <c r="O135" s="8">
        <v>3.3333333333333335</v>
      </c>
      <c r="P135" s="8">
        <v>3.3333333333333335</v>
      </c>
      <c r="Q135" s="8">
        <v>3.1666666666666665</v>
      </c>
      <c r="R135" s="8">
        <v>3</v>
      </c>
    </row>
    <row r="136" spans="1:18" x14ac:dyDescent="0.25">
      <c r="A136" t="s">
        <v>341</v>
      </c>
      <c r="B136" t="s">
        <v>1506</v>
      </c>
      <c r="C136" s="20" t="s">
        <v>1518</v>
      </c>
      <c r="D136" s="9">
        <f>VLOOKUP(A136,'[1]20210628_91_statut_ETU'!E:H,4,0)</f>
        <v>0.6470588235294118</v>
      </c>
      <c r="E136" s="8">
        <v>3.9090909090909092</v>
      </c>
      <c r="F136" s="8">
        <v>4.1818181818181817</v>
      </c>
      <c r="G136" s="8">
        <v>4.1818181818181817</v>
      </c>
      <c r="H136" s="8">
        <v>3.1818181818181817</v>
      </c>
      <c r="I136" s="8">
        <v>3.2727272727272729</v>
      </c>
      <c r="J136" t="s">
        <v>332</v>
      </c>
      <c r="K136" t="s">
        <v>1478</v>
      </c>
      <c r="L136" s="1" t="s">
        <v>1514</v>
      </c>
      <c r="M136" s="9">
        <v>0.21052631578947367</v>
      </c>
      <c r="N136" s="8">
        <v>3</v>
      </c>
      <c r="O136" s="8">
        <v>3.25</v>
      </c>
      <c r="P136" s="8">
        <v>4</v>
      </c>
      <c r="Q136" s="8">
        <v>3.5</v>
      </c>
      <c r="R136" s="8">
        <v>4</v>
      </c>
    </row>
    <row r="137" spans="1:18" x14ac:dyDescent="0.25">
      <c r="A137" t="s">
        <v>89</v>
      </c>
      <c r="B137" t="s">
        <v>1499</v>
      </c>
      <c r="C137" s="20" t="s">
        <v>1518</v>
      </c>
      <c r="D137" s="9">
        <f>VLOOKUP(A137,'[1]20210628_91_statut_ETU'!E:H,4,0)</f>
        <v>0.13333333333333333</v>
      </c>
      <c r="E137" s="8">
        <v>3</v>
      </c>
      <c r="F137" s="8">
        <v>4.5</v>
      </c>
      <c r="G137" s="8">
        <v>4.5</v>
      </c>
      <c r="H137" s="8">
        <v>3</v>
      </c>
      <c r="I137" s="8">
        <v>2.5</v>
      </c>
      <c r="J137" t="s">
        <v>77</v>
      </c>
      <c r="K137" t="s">
        <v>1479</v>
      </c>
      <c r="L137" s="1" t="s">
        <v>1518</v>
      </c>
      <c r="M137" s="9">
        <v>0.20689655172413793</v>
      </c>
      <c r="N137" s="8">
        <v>3.6666666666666665</v>
      </c>
      <c r="O137" s="8">
        <v>2.8333333333333335</v>
      </c>
      <c r="P137" s="8">
        <v>3.3333333333333335</v>
      </c>
      <c r="Q137" s="8">
        <v>3</v>
      </c>
      <c r="R137" s="8">
        <v>3.3333333333333335</v>
      </c>
    </row>
    <row r="138" spans="1:18" x14ac:dyDescent="0.25">
      <c r="A138" t="s">
        <v>342</v>
      </c>
      <c r="B138" t="s">
        <v>1499</v>
      </c>
      <c r="C138" s="20" t="s">
        <v>1514</v>
      </c>
      <c r="D138" s="9">
        <f>VLOOKUP(A138,'[1]20210628_91_statut_ETU'!E:H,4,0)</f>
        <v>0.14285714285714285</v>
      </c>
      <c r="E138" s="8">
        <v>5</v>
      </c>
      <c r="F138" s="8">
        <v>5</v>
      </c>
      <c r="G138" s="8">
        <v>5</v>
      </c>
      <c r="H138" s="8">
        <v>5</v>
      </c>
      <c r="I138" s="8">
        <v>5</v>
      </c>
      <c r="J138" t="s">
        <v>333</v>
      </c>
      <c r="K138" t="s">
        <v>1479</v>
      </c>
      <c r="L138" s="1" t="s">
        <v>1514</v>
      </c>
      <c r="M138" s="9">
        <v>4.7619047619047616E-2</v>
      </c>
      <c r="N138" s="8">
        <v>4</v>
      </c>
      <c r="O138" s="8">
        <v>4</v>
      </c>
      <c r="P138" s="8">
        <v>3</v>
      </c>
      <c r="Q138" s="8">
        <v>2</v>
      </c>
      <c r="R138" s="8">
        <v>2</v>
      </c>
    </row>
    <row r="139" spans="1:18" x14ac:dyDescent="0.25">
      <c r="A139" t="s">
        <v>343</v>
      </c>
      <c r="B139" t="s">
        <v>1504</v>
      </c>
      <c r="C139" s="20" t="s">
        <v>1514</v>
      </c>
      <c r="D139" s="9">
        <f>VLOOKUP(A139,'[1]20210628_91_statut_ETU'!E:H,4,0)</f>
        <v>0.25</v>
      </c>
      <c r="E139" s="8">
        <v>5</v>
      </c>
      <c r="F139" s="8">
        <v>4.5</v>
      </c>
      <c r="G139" s="8">
        <v>5</v>
      </c>
      <c r="H139" s="8">
        <v>4.5</v>
      </c>
      <c r="I139" s="8">
        <v>5</v>
      </c>
      <c r="J139" t="s">
        <v>78</v>
      </c>
      <c r="K139" t="s">
        <v>1490</v>
      </c>
      <c r="L139" s="1" t="s">
        <v>1518</v>
      </c>
      <c r="M139" s="9">
        <v>6.4516129032258063E-2</v>
      </c>
      <c r="N139" s="8">
        <v>4</v>
      </c>
      <c r="O139" s="8">
        <v>4</v>
      </c>
      <c r="P139" s="8">
        <v>3</v>
      </c>
      <c r="Q139" s="8">
        <v>3.5</v>
      </c>
      <c r="R139" s="8">
        <v>4.5</v>
      </c>
    </row>
    <row r="140" spans="1:18" x14ac:dyDescent="0.25">
      <c r="A140" t="s">
        <v>344</v>
      </c>
      <c r="B140" t="s">
        <v>1500</v>
      </c>
      <c r="C140" s="20" t="s">
        <v>1514</v>
      </c>
      <c r="D140" s="9">
        <f>VLOOKUP(A140,'[1]20210628_91_statut_ETU'!E:H,4,0)</f>
        <v>0.26666666666666666</v>
      </c>
      <c r="E140" s="8">
        <v>3</v>
      </c>
      <c r="F140" s="8">
        <v>3.5</v>
      </c>
      <c r="G140" s="8">
        <v>3</v>
      </c>
      <c r="H140" s="8">
        <v>2.5</v>
      </c>
      <c r="I140" s="8">
        <v>2.75</v>
      </c>
      <c r="J140" t="s">
        <v>79</v>
      </c>
      <c r="K140" t="s">
        <v>1490</v>
      </c>
      <c r="L140" s="1" t="s">
        <v>1514</v>
      </c>
      <c r="M140" s="9">
        <v>0.13636363636363635</v>
      </c>
      <c r="N140" s="8">
        <v>4</v>
      </c>
      <c r="O140" s="8">
        <v>4.333333333333333</v>
      </c>
      <c r="P140" s="8">
        <v>4.333333333333333</v>
      </c>
      <c r="Q140" s="8">
        <v>4.333333333333333</v>
      </c>
      <c r="R140" s="8">
        <v>5</v>
      </c>
    </row>
    <row r="141" spans="1:18" x14ac:dyDescent="0.25">
      <c r="A141" t="s">
        <v>257</v>
      </c>
      <c r="B141" t="s">
        <v>1501</v>
      </c>
      <c r="C141" s="20" t="s">
        <v>1518</v>
      </c>
      <c r="D141" s="9">
        <f>VLOOKUP(A141,'[1]20210628_91_statut_ETU'!E:H,4,0)</f>
        <v>0.25</v>
      </c>
      <c r="E141" s="8">
        <v>3</v>
      </c>
      <c r="F141" s="8">
        <v>3</v>
      </c>
      <c r="G141" s="8">
        <v>4</v>
      </c>
      <c r="H141" s="8">
        <v>4</v>
      </c>
      <c r="I141" s="8">
        <v>4</v>
      </c>
      <c r="J141" t="s">
        <v>232</v>
      </c>
      <c r="K141" t="s">
        <v>1491</v>
      </c>
      <c r="L141" s="1" t="s">
        <v>1518</v>
      </c>
      <c r="M141" s="9">
        <v>0.1</v>
      </c>
      <c r="N141" s="8">
        <v>4</v>
      </c>
      <c r="O141" s="8">
        <v>4</v>
      </c>
      <c r="P141" s="8">
        <v>4</v>
      </c>
      <c r="Q141" s="8">
        <v>4</v>
      </c>
      <c r="R141" s="8">
        <v>4</v>
      </c>
    </row>
    <row r="142" spans="1:18" x14ac:dyDescent="0.25">
      <c r="A142" t="s">
        <v>92</v>
      </c>
      <c r="B142" t="s">
        <v>1473</v>
      </c>
      <c r="C142" s="20" t="s">
        <v>1518</v>
      </c>
      <c r="D142" s="9">
        <f>VLOOKUP(A142,'[1]20210628_91_statut_ETU'!E:H,4,0)</f>
        <v>0.1111111111111111</v>
      </c>
      <c r="E142" s="8">
        <v>2</v>
      </c>
      <c r="F142" s="8">
        <v>3</v>
      </c>
      <c r="G142" s="8">
        <v>2</v>
      </c>
      <c r="H142" s="8">
        <v>3</v>
      </c>
      <c r="I142" s="8">
        <v>3.5</v>
      </c>
      <c r="J142" t="s">
        <v>442</v>
      </c>
      <c r="K142" t="s">
        <v>1491</v>
      </c>
      <c r="L142" s="1" t="s">
        <v>1514</v>
      </c>
      <c r="M142" s="9">
        <v>6.6666666666666666E-2</v>
      </c>
      <c r="N142" s="8">
        <v>3</v>
      </c>
      <c r="O142" s="8">
        <v>3</v>
      </c>
      <c r="P142" s="8">
        <v>3</v>
      </c>
      <c r="Q142" s="8">
        <v>3</v>
      </c>
      <c r="R142" s="8">
        <v>3</v>
      </c>
    </row>
    <row r="143" spans="1:18" x14ac:dyDescent="0.25">
      <c r="A143" t="s">
        <v>345</v>
      </c>
      <c r="B143" t="s">
        <v>1475</v>
      </c>
      <c r="C143" s="20" t="s">
        <v>1514</v>
      </c>
      <c r="D143" s="9">
        <f>VLOOKUP(A143,'[1]20210628_91_statut_ETU'!E:H,4,0)</f>
        <v>0.125</v>
      </c>
      <c r="E143" s="8">
        <v>2</v>
      </c>
      <c r="F143" s="8">
        <v>1.3333333333333333</v>
      </c>
      <c r="G143" s="8">
        <v>2.3333333333333335</v>
      </c>
      <c r="H143" s="8">
        <v>3</v>
      </c>
      <c r="I143" s="8">
        <v>2.6666666666666665</v>
      </c>
      <c r="J143" t="s">
        <v>81</v>
      </c>
      <c r="K143" t="s">
        <v>1492</v>
      </c>
      <c r="L143" s="1" t="s">
        <v>1518</v>
      </c>
      <c r="M143" s="9">
        <v>0.3</v>
      </c>
      <c r="N143" s="8">
        <v>3.3333333333333335</v>
      </c>
      <c r="O143" s="8">
        <v>3</v>
      </c>
      <c r="P143" s="8">
        <v>3</v>
      </c>
      <c r="Q143" s="8">
        <v>3.6666666666666665</v>
      </c>
      <c r="R143" s="8">
        <v>4</v>
      </c>
    </row>
    <row r="144" spans="1:18" x14ac:dyDescent="0.25">
      <c r="A144" t="s">
        <v>93</v>
      </c>
      <c r="B144" t="s">
        <v>1471</v>
      </c>
      <c r="C144" s="20" t="s">
        <v>1518</v>
      </c>
      <c r="D144" s="9">
        <f>VLOOKUP(A144,'[1]20210628_91_statut_ETU'!E:H,4,0)</f>
        <v>0.23076923076923078</v>
      </c>
      <c r="E144" s="8">
        <v>4.333333333333333</v>
      </c>
      <c r="F144" s="8">
        <v>3.6666666666666665</v>
      </c>
      <c r="G144" s="8">
        <v>4</v>
      </c>
      <c r="H144" s="8">
        <v>3.3333333333333335</v>
      </c>
      <c r="I144" s="8">
        <v>3.3333333333333335</v>
      </c>
      <c r="J144" t="s">
        <v>82</v>
      </c>
      <c r="K144" t="s">
        <v>1492</v>
      </c>
      <c r="L144" s="1" t="s">
        <v>1514</v>
      </c>
      <c r="M144" s="9">
        <v>0.125</v>
      </c>
      <c r="N144" s="8">
        <v>3</v>
      </c>
      <c r="O144" s="8">
        <v>2</v>
      </c>
      <c r="P144" s="8">
        <v>3</v>
      </c>
      <c r="Q144" s="8">
        <v>4</v>
      </c>
      <c r="R144" s="8">
        <v>4</v>
      </c>
    </row>
    <row r="145" spans="1:18" x14ac:dyDescent="0.25">
      <c r="A145" t="s">
        <v>346</v>
      </c>
      <c r="B145" t="s">
        <v>1471</v>
      </c>
      <c r="C145" s="20" t="s">
        <v>1514</v>
      </c>
      <c r="D145" s="9">
        <f>VLOOKUP(A145,'[1]20210628_91_statut_ETU'!E:H,4,0)</f>
        <v>0.5</v>
      </c>
      <c r="E145" s="8">
        <v>4</v>
      </c>
      <c r="F145" s="8">
        <v>4</v>
      </c>
      <c r="G145" s="8">
        <v>3</v>
      </c>
      <c r="H145" s="8">
        <v>3.5</v>
      </c>
      <c r="I145" s="8">
        <v>4</v>
      </c>
      <c r="J145" t="s">
        <v>335</v>
      </c>
      <c r="K145" t="s">
        <v>1502</v>
      </c>
      <c r="L145" s="1" t="s">
        <v>1518</v>
      </c>
      <c r="M145" s="9">
        <v>0.125</v>
      </c>
      <c r="N145" s="8">
        <v>3</v>
      </c>
      <c r="O145" s="8">
        <v>3</v>
      </c>
      <c r="P145" s="8">
        <v>3</v>
      </c>
      <c r="Q145" s="8">
        <v>2</v>
      </c>
      <c r="R145" s="8">
        <v>4</v>
      </c>
    </row>
    <row r="146" spans="1:18" x14ac:dyDescent="0.25">
      <c r="A146" t="s">
        <v>94</v>
      </c>
      <c r="B146" t="s">
        <v>1487</v>
      </c>
      <c r="C146" s="20" t="s">
        <v>1518</v>
      </c>
      <c r="D146" s="9">
        <f>VLOOKUP(A146,'[1]20210628_91_statut_ETU'!E:H,4,0)</f>
        <v>5.5555555555555552E-2</v>
      </c>
      <c r="E146" s="8">
        <v>4</v>
      </c>
      <c r="F146" s="8">
        <v>3</v>
      </c>
      <c r="G146" s="8">
        <v>4</v>
      </c>
      <c r="H146" s="8">
        <v>4</v>
      </c>
      <c r="I146" s="8">
        <v>4</v>
      </c>
      <c r="J146" t="s">
        <v>246</v>
      </c>
      <c r="K146" t="s">
        <v>1494</v>
      </c>
      <c r="L146" s="1" t="s">
        <v>1518</v>
      </c>
      <c r="M146" s="9">
        <v>0.58333333333333337</v>
      </c>
      <c r="N146" s="8">
        <v>3.4285714285714284</v>
      </c>
      <c r="O146" s="8">
        <v>2.8571428571428572</v>
      </c>
      <c r="P146" s="8">
        <v>2.5714285714285716</v>
      </c>
      <c r="Q146" s="8">
        <v>2.8571428571428572</v>
      </c>
      <c r="R146" s="8">
        <v>3</v>
      </c>
    </row>
    <row r="147" spans="1:18" x14ac:dyDescent="0.25">
      <c r="A147" t="s">
        <v>347</v>
      </c>
      <c r="B147" t="s">
        <v>1487</v>
      </c>
      <c r="C147" s="20" t="s">
        <v>1514</v>
      </c>
      <c r="D147" s="9">
        <f>VLOOKUP(A147,'[1]20210628_91_statut_ETU'!E:H,4,0)</f>
        <v>0.18181818181818182</v>
      </c>
      <c r="E147" s="8">
        <v>3.5</v>
      </c>
      <c r="F147" s="8">
        <v>4</v>
      </c>
      <c r="G147" s="8">
        <v>4.5</v>
      </c>
      <c r="H147" s="8">
        <v>3.5</v>
      </c>
      <c r="I147" s="8">
        <v>3.5</v>
      </c>
      <c r="J147" t="s">
        <v>443</v>
      </c>
      <c r="K147" t="s">
        <v>1494</v>
      </c>
      <c r="L147" s="1" t="s">
        <v>1514</v>
      </c>
      <c r="M147" s="9">
        <v>8.3333333333333329E-2</v>
      </c>
      <c r="N147" s="8">
        <v>4</v>
      </c>
      <c r="O147" s="8">
        <v>5</v>
      </c>
      <c r="P147" s="8">
        <v>5</v>
      </c>
      <c r="Q147" s="8">
        <v>4</v>
      </c>
      <c r="R147" s="8">
        <v>4</v>
      </c>
    </row>
    <row r="148" spans="1:18" x14ac:dyDescent="0.25">
      <c r="A148" t="s">
        <v>95</v>
      </c>
      <c r="B148" t="s">
        <v>1493</v>
      </c>
      <c r="C148" s="20" t="s">
        <v>1518</v>
      </c>
      <c r="D148" s="9">
        <f>VLOOKUP(A148,'[1]20210628_91_statut_ETU'!E:H,4,0)</f>
        <v>0.41666666666666669</v>
      </c>
      <c r="E148" s="8">
        <v>3.7</v>
      </c>
      <c r="F148" s="8">
        <v>3.6</v>
      </c>
      <c r="G148" s="8">
        <v>4</v>
      </c>
      <c r="H148" s="8">
        <v>3.1</v>
      </c>
      <c r="I148" s="8">
        <v>3.6</v>
      </c>
      <c r="J148" t="s">
        <v>83</v>
      </c>
      <c r="K148" t="s">
        <v>1495</v>
      </c>
      <c r="L148" s="1" t="s">
        <v>1518</v>
      </c>
      <c r="M148" s="9">
        <v>0.53333333333333333</v>
      </c>
      <c r="N148" s="8">
        <v>3.625</v>
      </c>
      <c r="O148" s="8">
        <v>3.375</v>
      </c>
      <c r="P148" s="8">
        <v>3.75</v>
      </c>
      <c r="Q148" s="8">
        <v>3.25</v>
      </c>
      <c r="R148" s="8">
        <v>3.125</v>
      </c>
    </row>
    <row r="149" spans="1:18" x14ac:dyDescent="0.25">
      <c r="A149" t="s">
        <v>348</v>
      </c>
      <c r="B149" t="s">
        <v>1493</v>
      </c>
      <c r="C149" s="20" t="s">
        <v>1514</v>
      </c>
      <c r="D149" s="9">
        <f>VLOOKUP(A149,'[1]20210628_91_statut_ETU'!E:H,4,0)</f>
        <v>0.25</v>
      </c>
      <c r="E149" s="8">
        <v>4</v>
      </c>
      <c r="F149" s="8">
        <v>3.75</v>
      </c>
      <c r="G149" s="8">
        <v>3.25</v>
      </c>
      <c r="H149" s="8">
        <v>2.75</v>
      </c>
      <c r="I149" s="8">
        <v>2.75</v>
      </c>
      <c r="J149" t="s">
        <v>336</v>
      </c>
      <c r="K149" t="s">
        <v>1495</v>
      </c>
      <c r="L149" s="1" t="s">
        <v>1514</v>
      </c>
      <c r="M149" s="9">
        <v>0.15</v>
      </c>
      <c r="N149" s="8">
        <v>3.3333333333333335</v>
      </c>
      <c r="O149" s="8">
        <v>3.3333333333333335</v>
      </c>
      <c r="P149" s="8">
        <v>3</v>
      </c>
      <c r="Q149" s="8">
        <v>3</v>
      </c>
      <c r="R149" s="8">
        <v>2.6666666666666665</v>
      </c>
    </row>
    <row r="150" spans="1:18" x14ac:dyDescent="0.25">
      <c r="A150" t="s">
        <v>96</v>
      </c>
      <c r="B150" t="s">
        <v>1437</v>
      </c>
      <c r="C150" s="20" t="s">
        <v>1515</v>
      </c>
      <c r="D150" s="9">
        <f>VLOOKUP(A150,'[1]20210628_91_statut_ETU'!E:H,4,0)</f>
        <v>0.125</v>
      </c>
      <c r="E150" s="8">
        <v>3.5</v>
      </c>
      <c r="F150" s="8">
        <v>4</v>
      </c>
      <c r="G150" s="8">
        <v>4.5</v>
      </c>
      <c r="H150" s="8">
        <v>3</v>
      </c>
      <c r="I150" s="8">
        <v>3</v>
      </c>
      <c r="J150" t="s">
        <v>84</v>
      </c>
      <c r="K150" t="s">
        <v>1470</v>
      </c>
      <c r="L150" s="1" t="s">
        <v>1518</v>
      </c>
      <c r="M150" s="9">
        <v>0.40909090909090912</v>
      </c>
      <c r="N150" s="8">
        <v>3.4444444444444446</v>
      </c>
      <c r="O150" s="8">
        <v>3.1111111111111112</v>
      </c>
      <c r="P150" s="8">
        <v>3.3333333333333335</v>
      </c>
      <c r="Q150" s="8">
        <v>3.1111111111111112</v>
      </c>
      <c r="R150" s="8">
        <v>3.1111111111111112</v>
      </c>
    </row>
    <row r="151" spans="1:18" x14ac:dyDescent="0.25">
      <c r="A151" t="s">
        <v>100</v>
      </c>
      <c r="B151" t="s">
        <v>1451</v>
      </c>
      <c r="C151" s="20" t="s">
        <v>1515</v>
      </c>
      <c r="D151" s="9">
        <f>VLOOKUP(A151,'[1]20210628_91_statut_ETU'!E:H,4,0)</f>
        <v>4.7619047619047616E-2</v>
      </c>
      <c r="E151" s="8">
        <v>5</v>
      </c>
      <c r="F151" s="8">
        <v>5</v>
      </c>
      <c r="G151" s="8">
        <v>5</v>
      </c>
      <c r="H151" s="8">
        <v>4</v>
      </c>
      <c r="I151" s="8">
        <v>3</v>
      </c>
      <c r="J151" t="s">
        <v>337</v>
      </c>
      <c r="K151" t="s">
        <v>1470</v>
      </c>
      <c r="L151" s="1" t="s">
        <v>1514</v>
      </c>
      <c r="M151" s="9">
        <v>0.17647058823529413</v>
      </c>
      <c r="N151" s="8">
        <v>3.6666666666666665</v>
      </c>
      <c r="O151" s="8">
        <v>3.6666666666666665</v>
      </c>
      <c r="P151" s="8">
        <v>3.3333333333333335</v>
      </c>
      <c r="Q151" s="8">
        <v>3.6666666666666665</v>
      </c>
      <c r="R151" s="8">
        <v>4</v>
      </c>
    </row>
    <row r="152" spans="1:18" x14ac:dyDescent="0.25">
      <c r="A152" t="s">
        <v>349</v>
      </c>
      <c r="B152" t="s">
        <v>1451</v>
      </c>
      <c r="C152" s="20" t="s">
        <v>1516</v>
      </c>
      <c r="D152" s="9">
        <f>VLOOKUP(A152,'[1]20210628_91_statut_ETU'!E:H,4,0)</f>
        <v>0.16666666666666666</v>
      </c>
      <c r="E152" s="8">
        <v>4</v>
      </c>
      <c r="F152" s="8">
        <v>4</v>
      </c>
      <c r="G152" s="8">
        <v>4</v>
      </c>
      <c r="H152" s="8">
        <v>2</v>
      </c>
      <c r="I152" s="8">
        <v>2</v>
      </c>
      <c r="J152" t="s">
        <v>85</v>
      </c>
      <c r="K152" t="s">
        <v>1496</v>
      </c>
      <c r="L152" s="1" t="s">
        <v>1518</v>
      </c>
      <c r="M152" s="9">
        <v>6.6666666666666666E-2</v>
      </c>
      <c r="N152" s="8">
        <v>5</v>
      </c>
      <c r="O152" s="8">
        <v>5</v>
      </c>
      <c r="P152" s="8">
        <v>5</v>
      </c>
      <c r="Q152" s="8">
        <v>3</v>
      </c>
      <c r="R152" s="8">
        <v>4</v>
      </c>
    </row>
    <row r="153" spans="1:18" x14ac:dyDescent="0.25">
      <c r="A153" t="s">
        <v>233</v>
      </c>
      <c r="B153" t="s">
        <v>1439</v>
      </c>
      <c r="C153" s="20" t="s">
        <v>1515</v>
      </c>
      <c r="D153" s="9">
        <f>VLOOKUP(A153,'[1]20210628_91_statut_ETU'!E:H,4,0)</f>
        <v>4.1044776119402986E-2</v>
      </c>
      <c r="E153" s="8">
        <v>2.7272727272727271</v>
      </c>
      <c r="F153" s="8">
        <v>3.2727272727272729</v>
      </c>
      <c r="G153" s="8">
        <v>3.6363636363636362</v>
      </c>
      <c r="H153" s="8">
        <v>2.7272727272727271</v>
      </c>
      <c r="I153" s="8">
        <v>3.1818181818181817</v>
      </c>
      <c r="J153" t="s">
        <v>338</v>
      </c>
      <c r="K153" t="s">
        <v>1496</v>
      </c>
      <c r="L153" s="1" t="s">
        <v>1514</v>
      </c>
      <c r="M153" s="9">
        <v>9.5238095238095233E-2</v>
      </c>
      <c r="N153" s="8">
        <v>4.5</v>
      </c>
      <c r="O153" s="8">
        <v>4.5</v>
      </c>
      <c r="P153" s="8">
        <v>4.5</v>
      </c>
      <c r="Q153" s="8">
        <v>4</v>
      </c>
      <c r="R153" s="8">
        <v>4.5</v>
      </c>
    </row>
    <row r="154" spans="1:18" x14ac:dyDescent="0.25">
      <c r="A154" t="s">
        <v>234</v>
      </c>
      <c r="B154" t="s">
        <v>1440</v>
      </c>
      <c r="C154" s="20" t="s">
        <v>1515</v>
      </c>
      <c r="D154" s="9">
        <f>VLOOKUP(A154,'[1]20210628_91_statut_ETU'!E:H,4,0)</f>
        <v>3.4482758620689655E-2</v>
      </c>
      <c r="E154" s="8">
        <v>3.3333333333333335</v>
      </c>
      <c r="F154" s="8">
        <v>4</v>
      </c>
      <c r="G154" s="8">
        <v>3.3333333333333335</v>
      </c>
      <c r="H154" s="8">
        <v>3.3333333333333335</v>
      </c>
      <c r="I154" s="8">
        <v>3.3333333333333335</v>
      </c>
      <c r="J154" t="s">
        <v>86</v>
      </c>
      <c r="K154" t="s">
        <v>1498</v>
      </c>
      <c r="L154" s="1" t="s">
        <v>1518</v>
      </c>
      <c r="M154" s="9">
        <v>0.3</v>
      </c>
      <c r="N154" s="8">
        <v>2.6666666666666665</v>
      </c>
      <c r="O154" s="8">
        <v>2.3333333333333335</v>
      </c>
      <c r="P154" s="8">
        <v>3</v>
      </c>
      <c r="Q154" s="8">
        <v>3.3333333333333335</v>
      </c>
      <c r="R154" s="8">
        <v>3.6666666666666665</v>
      </c>
    </row>
    <row r="155" spans="1:18" x14ac:dyDescent="0.25">
      <c r="A155" t="s">
        <v>235</v>
      </c>
      <c r="B155" t="s">
        <v>1441</v>
      </c>
      <c r="C155" s="20" t="s">
        <v>1515</v>
      </c>
      <c r="D155" s="9">
        <f>VLOOKUP(A155,'[1]20210628_91_statut_ETU'!E:H,4,0)</f>
        <v>3.7037037037037035E-2</v>
      </c>
      <c r="E155" s="8">
        <v>3.5</v>
      </c>
      <c r="F155" s="8">
        <v>3.5</v>
      </c>
      <c r="G155" s="8">
        <v>4</v>
      </c>
      <c r="H155" s="8">
        <v>4</v>
      </c>
      <c r="I155" s="8">
        <v>3.5</v>
      </c>
      <c r="J155" t="s">
        <v>339</v>
      </c>
      <c r="K155" t="s">
        <v>1498</v>
      </c>
      <c r="L155" s="1" t="s">
        <v>1514</v>
      </c>
      <c r="M155" s="9">
        <v>0.25</v>
      </c>
      <c r="N155" s="8">
        <v>4.333333333333333</v>
      </c>
      <c r="O155" s="8">
        <v>4</v>
      </c>
      <c r="P155" s="8">
        <v>4</v>
      </c>
      <c r="Q155" s="8">
        <v>4</v>
      </c>
      <c r="R155" s="8">
        <v>4</v>
      </c>
    </row>
    <row r="156" spans="1:18" x14ac:dyDescent="0.25">
      <c r="A156" t="s">
        <v>236</v>
      </c>
      <c r="B156" t="s">
        <v>1442</v>
      </c>
      <c r="C156" s="20" t="s">
        <v>1515</v>
      </c>
      <c r="D156" s="9">
        <f>VLOOKUP(A156,'[1]20210628_91_statut_ETU'!E:H,4,0)</f>
        <v>1.8867924528301886E-2</v>
      </c>
      <c r="E156" s="8">
        <v>4</v>
      </c>
      <c r="F156" s="8">
        <v>5</v>
      </c>
      <c r="G156" s="8">
        <v>4</v>
      </c>
      <c r="H156" s="8">
        <v>4</v>
      </c>
      <c r="I156" s="8">
        <v>4</v>
      </c>
      <c r="J156" t="s">
        <v>87</v>
      </c>
      <c r="K156" t="s">
        <v>1507</v>
      </c>
      <c r="L156" s="1" t="s">
        <v>1518</v>
      </c>
      <c r="M156" s="9">
        <v>0.1875</v>
      </c>
      <c r="N156" s="8">
        <v>4.666666666666667</v>
      </c>
      <c r="O156" s="8">
        <v>4.666666666666667</v>
      </c>
      <c r="P156" s="8">
        <v>4.666666666666667</v>
      </c>
      <c r="Q156" s="8">
        <v>3</v>
      </c>
      <c r="R156" s="8">
        <v>3.3333333333333335</v>
      </c>
    </row>
    <row r="157" spans="1:18" x14ac:dyDescent="0.25">
      <c r="A157" t="s">
        <v>237</v>
      </c>
      <c r="B157" t="s">
        <v>1443</v>
      </c>
      <c r="C157" s="20" t="s">
        <v>1515</v>
      </c>
      <c r="D157" s="9">
        <f>VLOOKUP(A157,'[1]20210628_91_statut_ETU'!E:H,4,0)</f>
        <v>4.3887147335423198E-2</v>
      </c>
      <c r="E157" s="8">
        <v>3.1428571428571428</v>
      </c>
      <c r="F157" s="8">
        <v>3.3571428571428572</v>
      </c>
      <c r="G157" s="8">
        <v>3.2142857142857144</v>
      </c>
      <c r="H157" s="8">
        <v>2.7857142857142856</v>
      </c>
      <c r="I157" s="8">
        <v>2.5714285714285716</v>
      </c>
      <c r="J157" t="s">
        <v>444</v>
      </c>
      <c r="K157" t="s">
        <v>1507</v>
      </c>
      <c r="L157" s="1" t="s">
        <v>1514</v>
      </c>
      <c r="M157" s="9">
        <v>5.8823529411764705E-2</v>
      </c>
      <c r="N157" s="8">
        <v>4</v>
      </c>
      <c r="O157" s="8">
        <v>4</v>
      </c>
      <c r="P157" s="8">
        <v>4</v>
      </c>
      <c r="Q157" s="8">
        <v>1</v>
      </c>
      <c r="R157" s="8">
        <v>2</v>
      </c>
    </row>
    <row r="158" spans="1:18" x14ac:dyDescent="0.25">
      <c r="A158" t="s">
        <v>238</v>
      </c>
      <c r="B158" t="s">
        <v>1439</v>
      </c>
      <c r="C158" s="20" t="s">
        <v>1515</v>
      </c>
      <c r="D158" s="9">
        <f>VLOOKUP(A158,'[1]20210628_91_statut_ETU'!E:H,4,0)</f>
        <v>1.6129032258064516E-2</v>
      </c>
      <c r="E158" s="8">
        <v>3</v>
      </c>
      <c r="F158" s="8">
        <v>4</v>
      </c>
      <c r="G158" s="8">
        <v>4</v>
      </c>
      <c r="H158" s="8">
        <v>2</v>
      </c>
      <c r="I158" s="8">
        <v>3</v>
      </c>
      <c r="J158" t="s">
        <v>88</v>
      </c>
      <c r="K158" t="s">
        <v>1497</v>
      </c>
      <c r="L158" s="1" t="s">
        <v>1518</v>
      </c>
      <c r="M158" s="9">
        <v>0.25</v>
      </c>
      <c r="N158" s="8">
        <v>3.5</v>
      </c>
      <c r="O158" s="8">
        <v>3.5</v>
      </c>
      <c r="P158" s="8">
        <v>3.75</v>
      </c>
      <c r="Q158" s="8">
        <v>2.5</v>
      </c>
      <c r="R158" s="8">
        <v>2.25</v>
      </c>
    </row>
    <row r="159" spans="1:18" x14ac:dyDescent="0.25">
      <c r="A159" t="s">
        <v>240</v>
      </c>
      <c r="B159" t="s">
        <v>1442</v>
      </c>
      <c r="C159" s="20" t="s">
        <v>1515</v>
      </c>
      <c r="D159" s="9">
        <f>VLOOKUP(A159,'[1]20210628_91_statut_ETU'!E:H,4,0)</f>
        <v>2.3809523809523808E-2</v>
      </c>
      <c r="E159" s="8">
        <v>5</v>
      </c>
      <c r="F159" s="8">
        <v>5</v>
      </c>
      <c r="G159" s="8">
        <v>5</v>
      </c>
      <c r="H159" s="8">
        <v>4</v>
      </c>
      <c r="I159" s="8">
        <v>5</v>
      </c>
      <c r="J159" t="s">
        <v>340</v>
      </c>
      <c r="K159" t="s">
        <v>1497</v>
      </c>
      <c r="L159" s="1" t="s">
        <v>1514</v>
      </c>
      <c r="M159" s="9">
        <v>0.36</v>
      </c>
      <c r="N159" s="8">
        <v>4</v>
      </c>
      <c r="O159" s="8">
        <v>4</v>
      </c>
      <c r="P159" s="8">
        <v>4.875</v>
      </c>
      <c r="Q159" s="8">
        <v>3.375</v>
      </c>
      <c r="R159" s="8">
        <v>3</v>
      </c>
    </row>
    <row r="160" spans="1:18" x14ac:dyDescent="0.25">
      <c r="A160" t="s">
        <v>350</v>
      </c>
      <c r="B160" t="s">
        <v>1439</v>
      </c>
      <c r="C160" s="20" t="s">
        <v>1516</v>
      </c>
      <c r="D160" s="9">
        <f>VLOOKUP(A160,'[1]20210628_91_statut_ETU'!E:H,4,0)</f>
        <v>3.5555555555555556E-2</v>
      </c>
      <c r="E160" s="8">
        <v>3.5</v>
      </c>
      <c r="F160" s="8">
        <v>3.125</v>
      </c>
      <c r="G160" s="8">
        <v>3.875</v>
      </c>
      <c r="H160" s="8">
        <v>3.5</v>
      </c>
      <c r="I160" s="8">
        <v>3.75</v>
      </c>
      <c r="J160" t="s">
        <v>341</v>
      </c>
      <c r="K160" t="s">
        <v>1506</v>
      </c>
      <c r="L160" s="1" t="s">
        <v>1518</v>
      </c>
      <c r="M160" s="9">
        <v>0.35294117647058826</v>
      </c>
      <c r="N160" s="8">
        <v>3.6666666666666665</v>
      </c>
      <c r="O160" s="8">
        <v>3.6666666666666665</v>
      </c>
      <c r="P160" s="8">
        <v>3.8333333333333335</v>
      </c>
      <c r="Q160" s="8">
        <v>3.6666666666666665</v>
      </c>
      <c r="R160" s="8">
        <v>3.5</v>
      </c>
    </row>
    <row r="161" spans="1:18" x14ac:dyDescent="0.25">
      <c r="A161" t="s">
        <v>351</v>
      </c>
      <c r="B161" t="s">
        <v>1440</v>
      </c>
      <c r="C161" s="20" t="s">
        <v>1516</v>
      </c>
      <c r="D161" s="9">
        <f>VLOOKUP(A161,'[1]20210628_91_statut_ETU'!E:H,4,0)</f>
        <v>0.04</v>
      </c>
      <c r="E161" s="8">
        <v>5</v>
      </c>
      <c r="F161" s="8">
        <v>3</v>
      </c>
      <c r="G161" s="8">
        <v>5</v>
      </c>
      <c r="H161" s="8">
        <v>5</v>
      </c>
      <c r="I161" s="8">
        <v>5</v>
      </c>
      <c r="J161" t="s">
        <v>342</v>
      </c>
      <c r="K161" t="s">
        <v>1499</v>
      </c>
      <c r="L161" s="1" t="s">
        <v>1514</v>
      </c>
      <c r="M161" s="9">
        <v>0.14285714285714285</v>
      </c>
      <c r="N161" s="8">
        <v>3</v>
      </c>
      <c r="O161" s="8">
        <v>2</v>
      </c>
      <c r="P161" s="8">
        <v>1</v>
      </c>
      <c r="Q161" s="8">
        <v>4</v>
      </c>
      <c r="R161" s="8">
        <v>5</v>
      </c>
    </row>
    <row r="162" spans="1:18" x14ac:dyDescent="0.25">
      <c r="A162" t="s">
        <v>352</v>
      </c>
      <c r="B162" t="s">
        <v>1442</v>
      </c>
      <c r="C162" s="20" t="s">
        <v>1516</v>
      </c>
      <c r="D162" s="9">
        <f>VLOOKUP(A162,'[1]20210628_91_statut_ETU'!E:H,4,0)</f>
        <v>6.3829787234042548E-2</v>
      </c>
      <c r="E162" s="8">
        <v>4</v>
      </c>
      <c r="F162" s="8">
        <v>3.6666666666666665</v>
      </c>
      <c r="G162" s="8">
        <v>4.333333333333333</v>
      </c>
      <c r="H162" s="8">
        <v>3.6666666666666665</v>
      </c>
      <c r="I162" s="8">
        <v>3.6666666666666665</v>
      </c>
      <c r="J162" t="s">
        <v>343</v>
      </c>
      <c r="K162" t="s">
        <v>1504</v>
      </c>
      <c r="L162" s="1" t="s">
        <v>1514</v>
      </c>
      <c r="M162" s="9">
        <v>0.25</v>
      </c>
      <c r="N162" s="8">
        <v>4.5</v>
      </c>
      <c r="O162" s="8">
        <v>4.5</v>
      </c>
      <c r="P162" s="8">
        <v>4.5</v>
      </c>
      <c r="Q162" s="8">
        <v>4.5</v>
      </c>
      <c r="R162" s="8">
        <v>5</v>
      </c>
    </row>
    <row r="163" spans="1:18" x14ac:dyDescent="0.25">
      <c r="A163" t="s">
        <v>353</v>
      </c>
      <c r="B163" t="s">
        <v>1443</v>
      </c>
      <c r="C163" s="20" t="s">
        <v>1516</v>
      </c>
      <c r="D163" s="9">
        <f>VLOOKUP(A163,'[1]20210628_91_statut_ETU'!E:H,4,0)</f>
        <v>4.9429657794676805E-2</v>
      </c>
      <c r="E163" s="8">
        <v>3</v>
      </c>
      <c r="F163" s="8">
        <v>2.9230769230769229</v>
      </c>
      <c r="G163" s="8">
        <v>3</v>
      </c>
      <c r="H163" s="8">
        <v>2.7692307692307692</v>
      </c>
      <c r="I163" s="8">
        <v>3</v>
      </c>
      <c r="J163" t="s">
        <v>91</v>
      </c>
      <c r="K163" t="s">
        <v>1500</v>
      </c>
      <c r="L163" s="1" t="s">
        <v>1518</v>
      </c>
      <c r="M163" s="9">
        <v>0.2</v>
      </c>
      <c r="N163" s="8">
        <v>4</v>
      </c>
      <c r="O163" s="8">
        <v>4</v>
      </c>
      <c r="P163" s="8">
        <v>4</v>
      </c>
      <c r="Q163" s="8">
        <v>3.5</v>
      </c>
      <c r="R163" s="8">
        <v>4</v>
      </c>
    </row>
    <row r="164" spans="1:18" x14ac:dyDescent="0.25">
      <c r="A164" t="s">
        <v>354</v>
      </c>
      <c r="B164" t="s">
        <v>1444</v>
      </c>
      <c r="C164" s="20" t="s">
        <v>1515</v>
      </c>
      <c r="D164" s="9">
        <f>VLOOKUP(A164,'[1]20210628_91_statut_ETU'!E:H,4,0)</f>
        <v>0.125</v>
      </c>
      <c r="E164" s="8">
        <v>4</v>
      </c>
      <c r="F164" s="8">
        <v>4</v>
      </c>
      <c r="G164" s="8">
        <v>5</v>
      </c>
      <c r="H164" s="8">
        <v>4</v>
      </c>
      <c r="I164" s="8">
        <v>4</v>
      </c>
      <c r="J164" t="s">
        <v>344</v>
      </c>
      <c r="K164" t="s">
        <v>1500</v>
      </c>
      <c r="L164" s="1" t="s">
        <v>1514</v>
      </c>
      <c r="M164" s="9">
        <v>6.6666666666666666E-2</v>
      </c>
      <c r="N164" s="8">
        <v>3</v>
      </c>
      <c r="O164" s="8">
        <v>3</v>
      </c>
      <c r="P164" s="8">
        <v>3</v>
      </c>
      <c r="Q164" s="8">
        <v>3</v>
      </c>
      <c r="R164" s="8">
        <v>3</v>
      </c>
    </row>
    <row r="165" spans="1:18" x14ac:dyDescent="0.25">
      <c r="A165" t="s">
        <v>355</v>
      </c>
      <c r="B165" t="s">
        <v>1445</v>
      </c>
      <c r="C165" s="20" t="s">
        <v>1515</v>
      </c>
      <c r="D165" s="9">
        <f>VLOOKUP(A165,'[1]20210628_91_statut_ETU'!E:H,4,0)</f>
        <v>9.420289855072464E-2</v>
      </c>
      <c r="E165" s="8">
        <v>2.9230769230769229</v>
      </c>
      <c r="F165" s="8">
        <v>3.3846153846153846</v>
      </c>
      <c r="G165" s="8">
        <v>2.9230769230769229</v>
      </c>
      <c r="H165" s="8">
        <v>2.9230769230769229</v>
      </c>
      <c r="I165" s="8">
        <v>2.9230769230769229</v>
      </c>
      <c r="J165" t="s">
        <v>445</v>
      </c>
      <c r="K165" t="s">
        <v>1474</v>
      </c>
      <c r="L165" s="1" t="s">
        <v>1514</v>
      </c>
      <c r="M165" s="9">
        <v>0.25</v>
      </c>
      <c r="N165" s="8">
        <v>4.333333333333333</v>
      </c>
      <c r="O165" s="8">
        <v>5</v>
      </c>
      <c r="P165" s="8">
        <v>4.333333333333333</v>
      </c>
      <c r="Q165" s="8">
        <v>4.333333333333333</v>
      </c>
      <c r="R165" s="8">
        <v>4.333333333333333</v>
      </c>
    </row>
    <row r="166" spans="1:18" x14ac:dyDescent="0.25">
      <c r="A166" t="s">
        <v>356</v>
      </c>
      <c r="B166" t="s">
        <v>1447</v>
      </c>
      <c r="C166" s="20" t="s">
        <v>1515</v>
      </c>
      <c r="D166" s="9">
        <f>VLOOKUP(A166,'[1]20210628_91_statut_ETU'!E:H,4,0)</f>
        <v>4.7619047619047616E-2</v>
      </c>
      <c r="E166" s="8">
        <v>5</v>
      </c>
      <c r="F166" s="8">
        <v>5</v>
      </c>
      <c r="G166" s="8">
        <v>5</v>
      </c>
      <c r="H166" s="8">
        <v>4</v>
      </c>
      <c r="I166" s="8">
        <v>5</v>
      </c>
      <c r="J166" t="s">
        <v>92</v>
      </c>
      <c r="K166" t="s">
        <v>1473</v>
      </c>
      <c r="L166" s="1" t="s">
        <v>1518</v>
      </c>
      <c r="M166" s="9">
        <v>0.27777777777777779</v>
      </c>
      <c r="N166" s="8">
        <v>2.6</v>
      </c>
      <c r="O166" s="8">
        <v>2.4</v>
      </c>
      <c r="P166" s="8">
        <v>2.2000000000000002</v>
      </c>
      <c r="Q166" s="8">
        <v>3.2</v>
      </c>
      <c r="R166" s="8">
        <v>3.2</v>
      </c>
    </row>
    <row r="167" spans="1:18" x14ac:dyDescent="0.25">
      <c r="A167" t="s">
        <v>357</v>
      </c>
      <c r="B167" t="s">
        <v>1446</v>
      </c>
      <c r="C167" s="20" t="s">
        <v>1515</v>
      </c>
      <c r="D167" s="9">
        <f>VLOOKUP(A167,'[1]20210628_91_statut_ETU'!E:H,4,0)</f>
        <v>6.5217391304347824E-2</v>
      </c>
      <c r="E167" s="8">
        <v>4</v>
      </c>
      <c r="F167" s="8">
        <v>4.333333333333333</v>
      </c>
      <c r="G167" s="8">
        <v>3.6666666666666665</v>
      </c>
      <c r="H167" s="8">
        <v>4.333333333333333</v>
      </c>
      <c r="I167" s="8">
        <v>4.666666666666667</v>
      </c>
      <c r="J167" t="s">
        <v>345</v>
      </c>
      <c r="K167" t="s">
        <v>1475</v>
      </c>
      <c r="L167" s="1" t="s">
        <v>1514</v>
      </c>
      <c r="M167" s="9">
        <v>0.33333333333333331</v>
      </c>
      <c r="N167" s="8">
        <v>2</v>
      </c>
      <c r="O167" s="8">
        <v>2.25</v>
      </c>
      <c r="P167" s="8">
        <v>2.625</v>
      </c>
      <c r="Q167" s="8">
        <v>2</v>
      </c>
      <c r="R167" s="8">
        <v>2.375</v>
      </c>
    </row>
    <row r="168" spans="1:18" x14ac:dyDescent="0.25">
      <c r="A168" t="s">
        <v>358</v>
      </c>
      <c r="B168" t="s">
        <v>1445</v>
      </c>
      <c r="C168" s="20" t="s">
        <v>1516</v>
      </c>
      <c r="D168" s="9">
        <f>VLOOKUP(A168,'[1]20210628_91_statut_ETU'!E:H,4,0)</f>
        <v>5.4794520547945202E-2</v>
      </c>
      <c r="E168" s="8">
        <v>2.5</v>
      </c>
      <c r="F168" s="8">
        <v>3.5</v>
      </c>
      <c r="G168" s="8">
        <v>3.25</v>
      </c>
      <c r="H168" s="8">
        <v>1.5</v>
      </c>
      <c r="I168" s="8">
        <v>2</v>
      </c>
      <c r="J168" t="s">
        <v>93</v>
      </c>
      <c r="K168" t="s">
        <v>1471</v>
      </c>
      <c r="L168" s="1" t="s">
        <v>1518</v>
      </c>
      <c r="M168" s="9">
        <v>0.23076923076923078</v>
      </c>
      <c r="N168" s="8">
        <v>3.6666666666666665</v>
      </c>
      <c r="O168" s="8">
        <v>4</v>
      </c>
      <c r="P168" s="8">
        <v>4</v>
      </c>
      <c r="Q168" s="8">
        <v>3.3333333333333335</v>
      </c>
      <c r="R168" s="8">
        <v>3.6666666666666665</v>
      </c>
    </row>
    <row r="169" spans="1:18" x14ac:dyDescent="0.25">
      <c r="A169" t="s">
        <v>359</v>
      </c>
      <c r="B169" t="s">
        <v>1447</v>
      </c>
      <c r="C169" s="20" t="s">
        <v>1516</v>
      </c>
      <c r="D169" s="9">
        <f>VLOOKUP(A169,'[1]20210628_91_statut_ETU'!E:H,4,0)</f>
        <v>0.1111111111111111</v>
      </c>
      <c r="E169" s="8">
        <v>2</v>
      </c>
      <c r="F169" s="8">
        <v>1</v>
      </c>
      <c r="G169" s="8">
        <v>2</v>
      </c>
      <c r="H169" s="8">
        <v>3</v>
      </c>
      <c r="I169" s="8">
        <v>3</v>
      </c>
      <c r="J169" t="s">
        <v>94</v>
      </c>
      <c r="K169" t="s">
        <v>1487</v>
      </c>
      <c r="L169" s="1" t="s">
        <v>1518</v>
      </c>
      <c r="M169" s="9">
        <v>5.5555555555555552E-2</v>
      </c>
      <c r="N169" s="8">
        <v>4</v>
      </c>
      <c r="O169" s="8">
        <v>4</v>
      </c>
      <c r="P169" s="8">
        <v>4</v>
      </c>
      <c r="Q169" s="8">
        <v>5</v>
      </c>
      <c r="R169" s="8">
        <v>5</v>
      </c>
    </row>
    <row r="170" spans="1:18" x14ac:dyDescent="0.25">
      <c r="A170" t="s">
        <v>360</v>
      </c>
      <c r="B170" t="s">
        <v>1455</v>
      </c>
      <c r="C170" s="20" t="s">
        <v>1515</v>
      </c>
      <c r="D170" s="9">
        <f>VLOOKUP(A170,'[1]20210628_91_statut_ETU'!E:H,4,0)</f>
        <v>0.25</v>
      </c>
      <c r="E170" s="8">
        <v>4</v>
      </c>
      <c r="F170" s="8">
        <v>4</v>
      </c>
      <c r="G170" s="8">
        <v>5</v>
      </c>
      <c r="H170" s="8">
        <v>4</v>
      </c>
      <c r="I170" s="8">
        <v>4</v>
      </c>
      <c r="J170" t="s">
        <v>347</v>
      </c>
      <c r="K170" t="s">
        <v>1487</v>
      </c>
      <c r="L170" s="1" t="s">
        <v>1514</v>
      </c>
      <c r="M170" s="9">
        <v>9.0909090909090912E-2</v>
      </c>
      <c r="N170" s="8">
        <v>4</v>
      </c>
      <c r="O170" s="8">
        <v>4</v>
      </c>
      <c r="P170" s="8">
        <v>4</v>
      </c>
      <c r="Q170" s="8"/>
      <c r="R170" s="8">
        <v>4</v>
      </c>
    </row>
    <row r="171" spans="1:18" x14ac:dyDescent="0.25">
      <c r="A171" t="s">
        <v>243</v>
      </c>
      <c r="B171" t="s">
        <v>1452</v>
      </c>
      <c r="C171" s="20" t="s">
        <v>1515</v>
      </c>
      <c r="D171" s="9">
        <f>VLOOKUP(A171,'[1]20210628_91_statut_ETU'!E:H,4,0)</f>
        <v>0.125</v>
      </c>
      <c r="E171" s="8">
        <v>4.5</v>
      </c>
      <c r="F171" s="8">
        <v>4.5</v>
      </c>
      <c r="G171" s="8">
        <v>5</v>
      </c>
      <c r="H171" s="8">
        <v>3.5</v>
      </c>
      <c r="I171" s="8">
        <v>3.5</v>
      </c>
      <c r="J171" t="s">
        <v>95</v>
      </c>
      <c r="K171" t="s">
        <v>1493</v>
      </c>
      <c r="L171" s="1" t="s">
        <v>1518</v>
      </c>
      <c r="M171" s="9">
        <v>0.25</v>
      </c>
      <c r="N171" s="8">
        <v>4</v>
      </c>
      <c r="O171" s="8">
        <v>4.166666666666667</v>
      </c>
      <c r="P171" s="8">
        <v>4.166666666666667</v>
      </c>
      <c r="Q171" s="8">
        <v>3.6666666666666665</v>
      </c>
      <c r="R171" s="8">
        <v>3.8333333333333335</v>
      </c>
    </row>
    <row r="172" spans="1:18" x14ac:dyDescent="0.25">
      <c r="A172" t="s">
        <v>102</v>
      </c>
      <c r="B172" t="s">
        <v>1453</v>
      </c>
      <c r="C172" s="20" t="s">
        <v>1515</v>
      </c>
      <c r="D172" s="9">
        <f>VLOOKUP(A172,'[1]20210628_91_statut_ETU'!E:H,4,0)</f>
        <v>0.1111111111111111</v>
      </c>
      <c r="E172" s="8">
        <v>3.6</v>
      </c>
      <c r="F172" s="8">
        <v>4</v>
      </c>
      <c r="G172" s="8">
        <v>4.2</v>
      </c>
      <c r="H172" s="8">
        <v>3</v>
      </c>
      <c r="I172" s="8">
        <v>2.8</v>
      </c>
      <c r="J172" t="s">
        <v>348</v>
      </c>
      <c r="K172" t="s">
        <v>1493</v>
      </c>
      <c r="L172" s="1" t="s">
        <v>1514</v>
      </c>
      <c r="M172" s="9">
        <v>0.1875</v>
      </c>
      <c r="N172" s="8">
        <v>3.6666666666666665</v>
      </c>
      <c r="O172" s="8">
        <v>4</v>
      </c>
      <c r="P172" s="8">
        <v>2.5</v>
      </c>
      <c r="Q172" s="8">
        <v>3.3333333333333335</v>
      </c>
      <c r="R172" s="8">
        <v>3.3333333333333335</v>
      </c>
    </row>
    <row r="173" spans="1:18" x14ac:dyDescent="0.25">
      <c r="A173" t="s">
        <v>361</v>
      </c>
      <c r="B173" t="s">
        <v>1453</v>
      </c>
      <c r="C173" s="20" t="s">
        <v>1516</v>
      </c>
      <c r="D173" s="9">
        <f>VLOOKUP(A173,'[1]20210628_91_statut_ETU'!E:H,4,0)</f>
        <v>0.15151515151515152</v>
      </c>
      <c r="E173" s="8">
        <v>3.6</v>
      </c>
      <c r="F173" s="8">
        <v>3.8</v>
      </c>
      <c r="G173" s="8">
        <v>3.6</v>
      </c>
      <c r="H173" s="8">
        <v>2.8</v>
      </c>
      <c r="I173" s="8">
        <v>2.8</v>
      </c>
      <c r="J173" t="s">
        <v>96</v>
      </c>
      <c r="K173" t="s">
        <v>1437</v>
      </c>
      <c r="L173" s="1" t="s">
        <v>1515</v>
      </c>
      <c r="M173" s="9">
        <v>0.13333333333333333</v>
      </c>
      <c r="N173" s="8">
        <v>4</v>
      </c>
      <c r="O173" s="8">
        <v>5</v>
      </c>
      <c r="P173" s="8">
        <v>4.5</v>
      </c>
      <c r="Q173" s="8">
        <v>3.5</v>
      </c>
      <c r="R173" s="8">
        <v>3.5</v>
      </c>
    </row>
    <row r="174" spans="1:18" x14ac:dyDescent="0.25">
      <c r="A174" t="s">
        <v>244</v>
      </c>
      <c r="B174" t="s">
        <v>1454</v>
      </c>
      <c r="C174" s="20" t="s">
        <v>1515</v>
      </c>
      <c r="D174" s="9">
        <f>VLOOKUP(A174,'[1]20210628_91_statut_ETU'!E:H,4,0)</f>
        <v>4.730831973898858E-2</v>
      </c>
      <c r="E174" s="8">
        <v>3.6206896551724137</v>
      </c>
      <c r="F174" s="8">
        <v>3.9310344827586206</v>
      </c>
      <c r="G174" s="8">
        <v>3.7931034482758621</v>
      </c>
      <c r="H174" s="8">
        <v>3.4137931034482758</v>
      </c>
      <c r="I174" s="8">
        <v>3.3793103448275863</v>
      </c>
      <c r="J174" t="s">
        <v>100</v>
      </c>
      <c r="K174" t="s">
        <v>1451</v>
      </c>
      <c r="L174" s="1" t="s">
        <v>1515</v>
      </c>
      <c r="M174" s="9">
        <v>0.11764705882352941</v>
      </c>
      <c r="N174" s="8">
        <v>4</v>
      </c>
      <c r="O174" s="8">
        <v>4</v>
      </c>
      <c r="P174" s="8">
        <v>4</v>
      </c>
      <c r="Q174" s="8">
        <v>3.5</v>
      </c>
      <c r="R174" s="8">
        <v>3.5</v>
      </c>
    </row>
    <row r="175" spans="1:18" x14ac:dyDescent="0.25">
      <c r="A175" t="s">
        <v>245</v>
      </c>
      <c r="B175" t="s">
        <v>1454</v>
      </c>
      <c r="C175" s="20" t="s">
        <v>1515</v>
      </c>
      <c r="D175" s="9">
        <f>VLOOKUP(A175,'[1]20210628_91_statut_ETU'!E:H,4,0)</f>
        <v>2.3255813953488372E-2</v>
      </c>
      <c r="E175" s="8">
        <v>4</v>
      </c>
      <c r="F175" s="8">
        <v>3</v>
      </c>
      <c r="G175" s="8">
        <v>4</v>
      </c>
      <c r="H175" s="8">
        <v>4</v>
      </c>
      <c r="I175" s="8">
        <v>4</v>
      </c>
      <c r="J175" t="s">
        <v>233</v>
      </c>
      <c r="K175" t="s">
        <v>1439</v>
      </c>
      <c r="L175" s="1" t="s">
        <v>1515</v>
      </c>
      <c r="M175" s="9">
        <v>7.8066914498141265E-2</v>
      </c>
      <c r="N175" s="8">
        <v>3.2857142857142856</v>
      </c>
      <c r="O175" s="8">
        <v>3.2380952380952381</v>
      </c>
      <c r="P175" s="8">
        <v>3.1904761904761907</v>
      </c>
      <c r="Q175" s="8">
        <v>2.6190476190476191</v>
      </c>
      <c r="R175" s="8">
        <v>2.9047619047619047</v>
      </c>
    </row>
    <row r="176" spans="1:18" x14ac:dyDescent="0.25">
      <c r="A176" t="s">
        <v>362</v>
      </c>
      <c r="B176" t="s">
        <v>1454</v>
      </c>
      <c r="C176" s="20" t="s">
        <v>1516</v>
      </c>
      <c r="D176" s="9">
        <f>VLOOKUP(A176,'[1]20210628_91_statut_ETU'!E:H,4,0)</f>
        <v>5.3140096618357488E-2</v>
      </c>
      <c r="E176" s="8">
        <v>3.0454545454545454</v>
      </c>
      <c r="F176" s="8">
        <v>3.0454545454545454</v>
      </c>
      <c r="G176" s="8">
        <v>3.2272727272727271</v>
      </c>
      <c r="H176" s="8">
        <v>2.5454545454545454</v>
      </c>
      <c r="I176" s="8">
        <v>2.6818181818181817</v>
      </c>
      <c r="J176" t="s">
        <v>234</v>
      </c>
      <c r="K176" t="s">
        <v>1440</v>
      </c>
      <c r="L176" s="1" t="s">
        <v>1515</v>
      </c>
      <c r="M176" s="9">
        <v>9.1954022988505746E-2</v>
      </c>
      <c r="N176" s="8">
        <v>3</v>
      </c>
      <c r="O176" s="8">
        <v>3.25</v>
      </c>
      <c r="P176" s="8">
        <v>3</v>
      </c>
      <c r="Q176" s="8">
        <v>3</v>
      </c>
      <c r="R176" s="8">
        <v>3.375</v>
      </c>
    </row>
    <row r="177" spans="1:18" x14ac:dyDescent="0.25">
      <c r="A177" t="s">
        <v>247</v>
      </c>
      <c r="B177" t="s">
        <v>1456</v>
      </c>
      <c r="C177" s="20" t="s">
        <v>1515</v>
      </c>
      <c r="D177" s="9">
        <f>VLOOKUP(A177,'[1]20210628_91_statut_ETU'!E:H,4,0)</f>
        <v>6.8181818181818177E-2</v>
      </c>
      <c r="E177" s="8">
        <v>3.125</v>
      </c>
      <c r="F177" s="8">
        <v>3.125</v>
      </c>
      <c r="G177" s="8">
        <v>3.375</v>
      </c>
      <c r="H177" s="8">
        <v>3.625</v>
      </c>
      <c r="I177" s="8">
        <v>3.5</v>
      </c>
      <c r="J177" t="s">
        <v>236</v>
      </c>
      <c r="K177" t="s">
        <v>1442</v>
      </c>
      <c r="L177" s="1" t="s">
        <v>1515</v>
      </c>
      <c r="M177" s="9">
        <v>7.5471698113207544E-2</v>
      </c>
      <c r="N177" s="8">
        <v>4</v>
      </c>
      <c r="O177" s="8">
        <v>4.25</v>
      </c>
      <c r="P177" s="8">
        <v>3.75</v>
      </c>
      <c r="Q177" s="8">
        <v>4</v>
      </c>
      <c r="R177" s="8">
        <v>4.25</v>
      </c>
    </row>
    <row r="178" spans="1:18" x14ac:dyDescent="0.25">
      <c r="A178" t="s">
        <v>248</v>
      </c>
      <c r="B178" t="s">
        <v>1457</v>
      </c>
      <c r="C178" s="20" t="s">
        <v>1515</v>
      </c>
      <c r="D178" s="9">
        <f>VLOOKUP(A178,'[1]20210628_91_statut_ETU'!E:H,4,0)</f>
        <v>0.05</v>
      </c>
      <c r="E178" s="8">
        <v>4.1428571428571432</v>
      </c>
      <c r="F178" s="8">
        <v>4.2857142857142856</v>
      </c>
      <c r="G178" s="8">
        <v>4.1428571428571432</v>
      </c>
      <c r="H178" s="8">
        <v>3.5714285714285716</v>
      </c>
      <c r="I178" s="8">
        <v>3.2857142857142856</v>
      </c>
      <c r="J178" t="s">
        <v>237</v>
      </c>
      <c r="K178" t="s">
        <v>1443</v>
      </c>
      <c r="L178" s="1" t="s">
        <v>1515</v>
      </c>
      <c r="M178" s="9">
        <v>8.0745341614906832E-2</v>
      </c>
      <c r="N178" s="8">
        <v>3.1538461538461537</v>
      </c>
      <c r="O178" s="8">
        <v>3.32</v>
      </c>
      <c r="P178" s="8">
        <v>3.3461538461538463</v>
      </c>
      <c r="Q178" s="8">
        <v>3.1153846153846154</v>
      </c>
      <c r="R178" s="8">
        <v>3.2307692307692308</v>
      </c>
    </row>
    <row r="179" spans="1:18" x14ac:dyDescent="0.25">
      <c r="A179" t="s">
        <v>249</v>
      </c>
      <c r="B179" t="s">
        <v>1457</v>
      </c>
      <c r="C179" s="20" t="s">
        <v>1515</v>
      </c>
      <c r="D179" s="9">
        <f>VLOOKUP(A179,'[1]20210628_91_statut_ETU'!E:H,4,0)</f>
        <v>4.4444444444444446E-2</v>
      </c>
      <c r="E179" s="8">
        <v>2.5</v>
      </c>
      <c r="F179" s="8">
        <v>4</v>
      </c>
      <c r="G179" s="8">
        <v>3.5</v>
      </c>
      <c r="H179" s="8">
        <v>2.5</v>
      </c>
      <c r="I179" s="8">
        <v>3</v>
      </c>
      <c r="J179" t="s">
        <v>238</v>
      </c>
      <c r="K179" t="s">
        <v>1439</v>
      </c>
      <c r="L179" s="1" t="s">
        <v>1515</v>
      </c>
      <c r="M179" s="9">
        <v>5.8823529411764705E-2</v>
      </c>
      <c r="N179" s="8">
        <v>3.5</v>
      </c>
      <c r="O179" s="8">
        <v>3.5</v>
      </c>
      <c r="P179" s="8">
        <v>4.25</v>
      </c>
      <c r="Q179" s="8">
        <v>3.5</v>
      </c>
      <c r="R179" s="8">
        <v>4.25</v>
      </c>
    </row>
    <row r="180" spans="1:18" x14ac:dyDescent="0.25">
      <c r="A180" t="s">
        <v>251</v>
      </c>
      <c r="B180" t="s">
        <v>1458</v>
      </c>
      <c r="C180" s="20" t="s">
        <v>1515</v>
      </c>
      <c r="D180" s="9">
        <f>VLOOKUP(A180,'[1]20210628_91_statut_ETU'!E:H,4,0)</f>
        <v>0.14285714285714285</v>
      </c>
      <c r="E180" s="8">
        <v>3.5</v>
      </c>
      <c r="F180" s="8">
        <v>4.5</v>
      </c>
      <c r="G180" s="8">
        <v>4.5</v>
      </c>
      <c r="H180" s="8">
        <v>4</v>
      </c>
      <c r="I180" s="8">
        <v>3</v>
      </c>
      <c r="J180" t="s">
        <v>241</v>
      </c>
      <c r="K180" t="s">
        <v>1443</v>
      </c>
      <c r="L180" s="1" t="s">
        <v>1515</v>
      </c>
      <c r="M180" s="9">
        <v>3.125E-2</v>
      </c>
      <c r="N180" s="8">
        <v>3.5</v>
      </c>
      <c r="O180" s="8">
        <v>3.5</v>
      </c>
      <c r="P180" s="8">
        <v>3.5</v>
      </c>
      <c r="Q180" s="8">
        <v>3.5</v>
      </c>
      <c r="R180" s="8">
        <v>4</v>
      </c>
    </row>
    <row r="181" spans="1:18" x14ac:dyDescent="0.25">
      <c r="A181" t="s">
        <v>252</v>
      </c>
      <c r="B181" t="s">
        <v>1459</v>
      </c>
      <c r="C181" s="20" t="s">
        <v>1515</v>
      </c>
      <c r="D181" s="9">
        <f>VLOOKUP(A181,'[1]20210628_91_statut_ETU'!E:H,4,0)</f>
        <v>3.6363636363636362E-2</v>
      </c>
      <c r="E181" s="8">
        <v>3.5</v>
      </c>
      <c r="F181" s="8">
        <v>4</v>
      </c>
      <c r="G181" s="8">
        <v>3.5</v>
      </c>
      <c r="H181" s="8">
        <v>3</v>
      </c>
      <c r="I181" s="8">
        <v>2.5</v>
      </c>
      <c r="J181" t="s">
        <v>350</v>
      </c>
      <c r="K181" t="s">
        <v>1439</v>
      </c>
      <c r="L181" s="1" t="s">
        <v>1516</v>
      </c>
      <c r="M181" s="9">
        <v>6.6666666666666666E-2</v>
      </c>
      <c r="N181" s="8">
        <v>3.0666666666666669</v>
      </c>
      <c r="O181" s="8">
        <v>3.4</v>
      </c>
      <c r="P181" s="8">
        <v>3.3333333333333335</v>
      </c>
      <c r="Q181" s="8">
        <v>3.1333333333333333</v>
      </c>
      <c r="R181" s="8">
        <v>3.4666666666666668</v>
      </c>
    </row>
    <row r="182" spans="1:18" x14ac:dyDescent="0.25">
      <c r="A182" t="s">
        <v>254</v>
      </c>
      <c r="B182" t="s">
        <v>1460</v>
      </c>
      <c r="C182" s="20" t="s">
        <v>1515</v>
      </c>
      <c r="D182" s="9">
        <f>VLOOKUP(A182,'[1]20210628_91_statut_ETU'!E:H,4,0)</f>
        <v>9.0909090909090912E-2</v>
      </c>
      <c r="E182" s="8">
        <v>3.3333333333333335</v>
      </c>
      <c r="F182" s="8">
        <v>3.6666666666666665</v>
      </c>
      <c r="G182" s="8">
        <v>3.5</v>
      </c>
      <c r="H182" s="8">
        <v>2.8333333333333335</v>
      </c>
      <c r="I182" s="8">
        <v>3.3333333333333335</v>
      </c>
      <c r="J182" t="s">
        <v>351</v>
      </c>
      <c r="K182" t="s">
        <v>1440</v>
      </c>
      <c r="L182" s="1" t="s">
        <v>1516</v>
      </c>
      <c r="M182" s="9">
        <v>0.04</v>
      </c>
      <c r="N182" s="8">
        <v>2</v>
      </c>
      <c r="O182" s="8">
        <v>2</v>
      </c>
      <c r="P182" s="8">
        <v>4</v>
      </c>
      <c r="Q182" s="8">
        <v>3</v>
      </c>
      <c r="R182" s="8">
        <v>4</v>
      </c>
    </row>
    <row r="183" spans="1:18" x14ac:dyDescent="0.25">
      <c r="A183" t="s">
        <v>255</v>
      </c>
      <c r="B183" t="s">
        <v>1462</v>
      </c>
      <c r="C183" s="20" t="s">
        <v>1515</v>
      </c>
      <c r="D183" s="9">
        <f>VLOOKUP(A183,'[1]20210628_91_statut_ETU'!E:H,4,0)</f>
        <v>1.5873015873015872E-2</v>
      </c>
      <c r="E183" s="8">
        <v>3</v>
      </c>
      <c r="F183" s="8">
        <v>2</v>
      </c>
      <c r="G183" s="8">
        <v>3</v>
      </c>
      <c r="H183" s="8">
        <v>3</v>
      </c>
      <c r="I183" s="8">
        <v>3</v>
      </c>
      <c r="J183" t="s">
        <v>446</v>
      </c>
      <c r="K183" t="s">
        <v>1441</v>
      </c>
      <c r="L183" s="1" t="s">
        <v>1516</v>
      </c>
      <c r="M183" s="9">
        <v>3.8461538461538464E-2</v>
      </c>
      <c r="N183" s="8">
        <v>3</v>
      </c>
      <c r="O183" s="8">
        <v>3</v>
      </c>
      <c r="P183" s="8">
        <v>2</v>
      </c>
      <c r="Q183" s="8">
        <v>2</v>
      </c>
      <c r="R183" s="8">
        <v>3</v>
      </c>
    </row>
    <row r="184" spans="1:18" x14ac:dyDescent="0.25">
      <c r="A184" t="s">
        <v>363</v>
      </c>
      <c r="B184" t="s">
        <v>1457</v>
      </c>
      <c r="C184" s="20" t="s">
        <v>1516</v>
      </c>
      <c r="D184" s="9">
        <f>VLOOKUP(A184,'[1]20210628_91_statut_ETU'!E:H,4,0)</f>
        <v>4.7619047619047616E-2</v>
      </c>
      <c r="E184" s="8">
        <v>3</v>
      </c>
      <c r="F184" s="8">
        <v>3.75</v>
      </c>
      <c r="G184" s="8">
        <v>3</v>
      </c>
      <c r="H184" s="8">
        <v>2.25</v>
      </c>
      <c r="I184" s="8">
        <v>2</v>
      </c>
      <c r="J184" t="s">
        <v>352</v>
      </c>
      <c r="K184" t="s">
        <v>1442</v>
      </c>
      <c r="L184" s="1" t="s">
        <v>1516</v>
      </c>
      <c r="M184" s="9">
        <v>8.6956521739130432E-2</v>
      </c>
      <c r="N184" s="8">
        <v>2.75</v>
      </c>
      <c r="O184" s="8">
        <v>2.75</v>
      </c>
      <c r="P184" s="8">
        <v>2.25</v>
      </c>
      <c r="Q184" s="8">
        <v>2.75</v>
      </c>
      <c r="R184" s="8">
        <v>2.25</v>
      </c>
    </row>
    <row r="185" spans="1:18" x14ac:dyDescent="0.25">
      <c r="A185" t="s">
        <v>364</v>
      </c>
      <c r="B185" t="s">
        <v>1458</v>
      </c>
      <c r="C185" s="20" t="s">
        <v>1516</v>
      </c>
      <c r="D185" s="9">
        <f>VLOOKUP(A185,'[1]20210628_91_statut_ETU'!E:H,4,0)</f>
        <v>3.5714285714285712E-2</v>
      </c>
      <c r="E185" s="8">
        <v>4</v>
      </c>
      <c r="F185" s="8">
        <v>4</v>
      </c>
      <c r="G185" s="8">
        <v>5</v>
      </c>
      <c r="H185" s="8">
        <v>5</v>
      </c>
      <c r="I185" s="8">
        <v>4</v>
      </c>
      <c r="J185" t="s">
        <v>353</v>
      </c>
      <c r="K185" t="s">
        <v>1443</v>
      </c>
      <c r="L185" s="1" t="s">
        <v>1516</v>
      </c>
      <c r="M185" s="9">
        <v>7.662835249042145E-2</v>
      </c>
      <c r="N185" s="8">
        <v>3.6</v>
      </c>
      <c r="O185" s="8">
        <v>3.4</v>
      </c>
      <c r="P185" s="8">
        <v>3.45</v>
      </c>
      <c r="Q185" s="8">
        <v>3.2</v>
      </c>
      <c r="R185" s="8">
        <v>3.35</v>
      </c>
    </row>
    <row r="186" spans="1:18" x14ac:dyDescent="0.25">
      <c r="A186" t="s">
        <v>365</v>
      </c>
      <c r="B186" t="s">
        <v>1459</v>
      </c>
      <c r="C186" s="20" t="s">
        <v>1516</v>
      </c>
      <c r="D186" s="9">
        <f>VLOOKUP(A186,'[1]20210628_91_statut_ETU'!E:H,4,0)</f>
        <v>8.3333333333333329E-2</v>
      </c>
      <c r="E186" s="8">
        <v>2</v>
      </c>
      <c r="F186" s="8">
        <v>3</v>
      </c>
      <c r="G186" s="8">
        <v>3</v>
      </c>
      <c r="H186" s="8">
        <v>3</v>
      </c>
      <c r="I186" s="8">
        <v>3</v>
      </c>
      <c r="J186" t="s">
        <v>354</v>
      </c>
      <c r="K186" t="s">
        <v>1444</v>
      </c>
      <c r="L186" s="1" t="s">
        <v>1515</v>
      </c>
      <c r="M186" s="9">
        <v>0.125</v>
      </c>
      <c r="N186" s="8">
        <v>4</v>
      </c>
      <c r="O186" s="8">
        <v>4</v>
      </c>
      <c r="P186" s="8">
        <v>5</v>
      </c>
      <c r="Q186" s="8">
        <v>4</v>
      </c>
      <c r="R186" s="8">
        <v>4</v>
      </c>
    </row>
    <row r="187" spans="1:18" x14ac:dyDescent="0.25">
      <c r="A187" t="s">
        <v>366</v>
      </c>
      <c r="B187" t="s">
        <v>1462</v>
      </c>
      <c r="C187" s="20" t="s">
        <v>1516</v>
      </c>
      <c r="D187" s="9">
        <f>VLOOKUP(A187,'[1]20210628_91_statut_ETU'!E:H,4,0)</f>
        <v>2.7777777777777776E-2</v>
      </c>
      <c r="E187" s="8">
        <v>4</v>
      </c>
      <c r="F187" s="8">
        <v>4</v>
      </c>
      <c r="G187" s="8">
        <v>4</v>
      </c>
      <c r="H187" s="8">
        <v>3</v>
      </c>
      <c r="I187" s="8">
        <v>2</v>
      </c>
      <c r="J187" t="s">
        <v>355</v>
      </c>
      <c r="K187" t="s">
        <v>1445</v>
      </c>
      <c r="L187" s="1" t="s">
        <v>1515</v>
      </c>
      <c r="M187" s="9">
        <v>0.10869565217391304</v>
      </c>
      <c r="N187" s="8">
        <v>3.5333333333333332</v>
      </c>
      <c r="O187" s="8">
        <v>3.8</v>
      </c>
      <c r="P187" s="8">
        <v>3.4666666666666668</v>
      </c>
      <c r="Q187" s="8">
        <v>3.3333333333333335</v>
      </c>
      <c r="R187" s="8">
        <v>3.3333333333333335</v>
      </c>
    </row>
    <row r="188" spans="1:18" x14ac:dyDescent="0.25">
      <c r="A188" t="s">
        <v>106</v>
      </c>
      <c r="B188" t="s">
        <v>1325</v>
      </c>
      <c r="C188" s="20" t="s">
        <v>1514</v>
      </c>
      <c r="D188" s="9">
        <f>VLOOKUP(A188,'[1]20210628_91_statut_ETU'!E:H,4,0)</f>
        <v>7.1428571428571425E-2</v>
      </c>
      <c r="E188" s="8">
        <v>4</v>
      </c>
      <c r="F188" s="8">
        <v>4</v>
      </c>
      <c r="G188" s="8">
        <v>4.5</v>
      </c>
      <c r="H188" s="8">
        <v>4.5</v>
      </c>
      <c r="I188" s="8">
        <v>5</v>
      </c>
      <c r="J188" t="s">
        <v>356</v>
      </c>
      <c r="K188" t="s">
        <v>1447</v>
      </c>
      <c r="L188" s="1" t="s">
        <v>1515</v>
      </c>
      <c r="M188" s="9">
        <v>0.19047619047619047</v>
      </c>
      <c r="N188" s="8">
        <v>3.75</v>
      </c>
      <c r="O188" s="8">
        <v>2.75</v>
      </c>
      <c r="P188" s="8">
        <v>3.5</v>
      </c>
      <c r="Q188" s="8">
        <v>2.75</v>
      </c>
      <c r="R188" s="8">
        <v>2.25</v>
      </c>
    </row>
    <row r="189" spans="1:18" x14ac:dyDescent="0.25">
      <c r="A189" t="s">
        <v>107</v>
      </c>
      <c r="B189" t="s">
        <v>1312</v>
      </c>
      <c r="C189" s="20" t="s">
        <v>1518</v>
      </c>
      <c r="D189" s="9">
        <f>VLOOKUP(A189,'[1]20210628_91_statut_ETU'!E:H,4,0)</f>
        <v>0.66666666666666663</v>
      </c>
      <c r="E189" s="8">
        <v>3.875</v>
      </c>
      <c r="F189" s="8">
        <v>3.5</v>
      </c>
      <c r="G189" s="8">
        <v>4.125</v>
      </c>
      <c r="H189" s="8">
        <v>3.875</v>
      </c>
      <c r="I189" s="8">
        <v>4</v>
      </c>
      <c r="J189" t="s">
        <v>357</v>
      </c>
      <c r="K189" t="s">
        <v>1446</v>
      </c>
      <c r="L189" s="1" t="s">
        <v>1515</v>
      </c>
      <c r="M189" s="9">
        <v>0.13043478260869565</v>
      </c>
      <c r="N189" s="8">
        <v>4</v>
      </c>
      <c r="O189" s="8">
        <v>4.333333333333333</v>
      </c>
      <c r="P189" s="8">
        <v>4.333333333333333</v>
      </c>
      <c r="Q189" s="8">
        <v>4.166666666666667</v>
      </c>
      <c r="R189" s="8">
        <v>4.333333333333333</v>
      </c>
    </row>
    <row r="190" spans="1:18" x14ac:dyDescent="0.25">
      <c r="A190" t="s">
        <v>367</v>
      </c>
      <c r="B190" t="s">
        <v>1312</v>
      </c>
      <c r="C190" s="20" t="s">
        <v>1514</v>
      </c>
      <c r="D190" s="9">
        <f>VLOOKUP(A190,'[1]20210628_91_statut_ETU'!E:H,4,0)</f>
        <v>0.15384615384615385</v>
      </c>
      <c r="E190" s="8">
        <v>3.5</v>
      </c>
      <c r="F190" s="8">
        <v>3</v>
      </c>
      <c r="G190" s="8">
        <v>4</v>
      </c>
      <c r="H190" s="8">
        <v>3</v>
      </c>
      <c r="I190" s="8">
        <v>3</v>
      </c>
      <c r="J190" t="s">
        <v>358</v>
      </c>
      <c r="K190" t="s">
        <v>1445</v>
      </c>
      <c r="L190" s="1" t="s">
        <v>1516</v>
      </c>
      <c r="M190" s="9">
        <v>0.23287671232876711</v>
      </c>
      <c r="N190" s="8">
        <v>3.2941176470588234</v>
      </c>
      <c r="O190" s="8">
        <v>3.5625</v>
      </c>
      <c r="P190" s="8">
        <v>3.6470588235294117</v>
      </c>
      <c r="Q190" s="8">
        <v>3.1764705882352939</v>
      </c>
      <c r="R190" s="8">
        <v>2.8235294117647061</v>
      </c>
    </row>
    <row r="191" spans="1:18" x14ac:dyDescent="0.25">
      <c r="A191" t="s">
        <v>108</v>
      </c>
      <c r="B191" t="s">
        <v>1313</v>
      </c>
      <c r="C191" s="20" t="s">
        <v>1518</v>
      </c>
      <c r="D191" s="9">
        <f>VLOOKUP(A191,'[1]20210628_91_statut_ETU'!E:H,4,0)</f>
        <v>0.14285714285714285</v>
      </c>
      <c r="E191" s="8">
        <v>4</v>
      </c>
      <c r="F191" s="8">
        <v>4</v>
      </c>
      <c r="G191" s="8">
        <v>4</v>
      </c>
      <c r="H191" s="8">
        <v>4</v>
      </c>
      <c r="I191" s="8">
        <v>4</v>
      </c>
      <c r="J191" t="s">
        <v>359</v>
      </c>
      <c r="K191" t="s">
        <v>1447</v>
      </c>
      <c r="L191" s="1" t="s">
        <v>1516</v>
      </c>
      <c r="M191" s="9">
        <v>0.1111111111111111</v>
      </c>
      <c r="N191" s="8">
        <v>3</v>
      </c>
      <c r="O191" s="8"/>
      <c r="P191" s="8">
        <v>3</v>
      </c>
      <c r="Q191" s="8">
        <v>3</v>
      </c>
      <c r="R191" s="8">
        <v>4</v>
      </c>
    </row>
    <row r="192" spans="1:18" x14ac:dyDescent="0.25">
      <c r="A192" t="s">
        <v>109</v>
      </c>
      <c r="B192" t="s">
        <v>1317</v>
      </c>
      <c r="C192" s="20" t="s">
        <v>1518</v>
      </c>
      <c r="D192" s="9">
        <f>VLOOKUP(A192,'[1]20210628_91_statut_ETU'!E:H,4,0)</f>
        <v>0.21052631578947367</v>
      </c>
      <c r="E192" s="8">
        <v>3</v>
      </c>
      <c r="F192" s="8">
        <v>3.25</v>
      </c>
      <c r="G192" s="8">
        <v>3.25</v>
      </c>
      <c r="H192" s="8">
        <v>2.75</v>
      </c>
      <c r="I192" s="8">
        <v>2.75</v>
      </c>
      <c r="J192" t="s">
        <v>447</v>
      </c>
      <c r="K192" t="s">
        <v>1446</v>
      </c>
      <c r="L192" s="1" t="s">
        <v>1516</v>
      </c>
      <c r="M192" s="9">
        <v>0.16666666666666666</v>
      </c>
      <c r="N192" s="8">
        <v>4.333333333333333</v>
      </c>
      <c r="O192" s="8">
        <v>4.666666666666667</v>
      </c>
      <c r="P192" s="8">
        <v>4.333333333333333</v>
      </c>
      <c r="Q192" s="8">
        <v>3.6666666666666665</v>
      </c>
      <c r="R192" s="8">
        <v>3.3333333333333335</v>
      </c>
    </row>
    <row r="193" spans="1:18" x14ac:dyDescent="0.25">
      <c r="A193" t="s">
        <v>112</v>
      </c>
      <c r="B193" t="s">
        <v>1318</v>
      </c>
      <c r="C193" s="20" t="s">
        <v>1518</v>
      </c>
      <c r="D193" s="9">
        <f>VLOOKUP(A193,'[1]20210628_91_statut_ETU'!E:H,4,0)</f>
        <v>8.3333333333333329E-2</v>
      </c>
      <c r="E193" s="8">
        <v>3</v>
      </c>
      <c r="F193" s="8">
        <v>3.5</v>
      </c>
      <c r="G193" s="8">
        <v>3.5</v>
      </c>
      <c r="H193" s="8">
        <v>3.5</v>
      </c>
      <c r="I193" s="8">
        <v>3.5</v>
      </c>
      <c r="J193" t="s">
        <v>243</v>
      </c>
      <c r="K193" t="s">
        <v>1452</v>
      </c>
      <c r="L193" s="1" t="s">
        <v>1515</v>
      </c>
      <c r="M193" s="9">
        <v>0.23076923076923078</v>
      </c>
      <c r="N193" s="8">
        <v>4.333333333333333</v>
      </c>
      <c r="O193" s="8">
        <v>4.333333333333333</v>
      </c>
      <c r="P193" s="8">
        <v>5</v>
      </c>
      <c r="Q193" s="8">
        <v>4.333333333333333</v>
      </c>
      <c r="R193" s="8">
        <v>4</v>
      </c>
    </row>
    <row r="194" spans="1:18" x14ac:dyDescent="0.25">
      <c r="A194" t="s">
        <v>113</v>
      </c>
      <c r="B194" t="s">
        <v>1318</v>
      </c>
      <c r="C194" s="20" t="s">
        <v>1514</v>
      </c>
      <c r="D194" s="9">
        <f>VLOOKUP(A194,'[1]20210628_91_statut_ETU'!E:H,4,0)</f>
        <v>4.3478260869565216E-2</v>
      </c>
      <c r="E194" s="8">
        <v>2.3333333333333335</v>
      </c>
      <c r="F194" s="8">
        <v>1.3333333333333333</v>
      </c>
      <c r="G194" s="8">
        <v>2</v>
      </c>
      <c r="H194" s="8">
        <v>2.6666666666666665</v>
      </c>
      <c r="I194" s="8">
        <v>2.6666666666666665</v>
      </c>
      <c r="J194" t="s">
        <v>102</v>
      </c>
      <c r="K194" t="s">
        <v>1453</v>
      </c>
      <c r="L194" s="1" t="s">
        <v>1515</v>
      </c>
      <c r="M194" s="9">
        <v>0.14634146341463414</v>
      </c>
      <c r="N194" s="8">
        <v>3.3333333333333335</v>
      </c>
      <c r="O194" s="8">
        <v>3.8333333333333335</v>
      </c>
      <c r="P194" s="8">
        <v>4.166666666666667</v>
      </c>
      <c r="Q194" s="8">
        <v>3.5</v>
      </c>
      <c r="R194" s="8">
        <v>3.1666666666666665</v>
      </c>
    </row>
    <row r="195" spans="1:18" x14ac:dyDescent="0.25">
      <c r="A195" t="s">
        <v>114</v>
      </c>
      <c r="B195" t="s">
        <v>1320</v>
      </c>
      <c r="C195" s="20" t="s">
        <v>1518</v>
      </c>
      <c r="D195" s="9">
        <f>VLOOKUP(A195,'[1]20210628_91_statut_ETU'!E:H,4,0)</f>
        <v>0.1</v>
      </c>
      <c r="E195" s="8">
        <v>3.5</v>
      </c>
      <c r="F195" s="8">
        <v>4.5</v>
      </c>
      <c r="G195" s="8">
        <v>4.5</v>
      </c>
      <c r="H195" s="8">
        <v>4</v>
      </c>
      <c r="I195" s="8">
        <v>3.5</v>
      </c>
      <c r="J195" t="s">
        <v>361</v>
      </c>
      <c r="K195" t="s">
        <v>1453</v>
      </c>
      <c r="L195" s="1" t="s">
        <v>1516</v>
      </c>
      <c r="M195" s="9">
        <v>0.1875</v>
      </c>
      <c r="N195" s="8">
        <v>3.1666666666666665</v>
      </c>
      <c r="O195" s="8">
        <v>3.8333333333333335</v>
      </c>
      <c r="P195" s="8">
        <v>3.6666666666666665</v>
      </c>
      <c r="Q195" s="8">
        <v>3.1666666666666665</v>
      </c>
      <c r="R195" s="8">
        <v>3</v>
      </c>
    </row>
    <row r="196" spans="1:18" x14ac:dyDescent="0.25">
      <c r="A196" t="s">
        <v>115</v>
      </c>
      <c r="B196" t="s">
        <v>1320</v>
      </c>
      <c r="C196" s="20" t="s">
        <v>1514</v>
      </c>
      <c r="D196" s="9">
        <f>VLOOKUP(A196,'[1]20210628_91_statut_ETU'!E:H,4,0)</f>
        <v>5.2631578947368418E-2</v>
      </c>
      <c r="E196" s="8">
        <v>4</v>
      </c>
      <c r="F196" s="8">
        <v>4</v>
      </c>
      <c r="G196" s="8">
        <v>4</v>
      </c>
      <c r="H196" s="8">
        <v>4</v>
      </c>
      <c r="I196" s="8">
        <v>4</v>
      </c>
      <c r="J196" t="s">
        <v>244</v>
      </c>
      <c r="K196" t="s">
        <v>1454</v>
      </c>
      <c r="L196" s="1" t="s">
        <v>1515</v>
      </c>
      <c r="M196" s="9">
        <v>8.3333333333333329E-2</v>
      </c>
      <c r="N196" s="8">
        <v>2.9215686274509802</v>
      </c>
      <c r="O196" s="8">
        <v>3.4509803921568629</v>
      </c>
      <c r="P196" s="8">
        <v>3.4117647058823528</v>
      </c>
      <c r="Q196" s="8">
        <v>2.9803921568627452</v>
      </c>
      <c r="R196" s="8">
        <v>3.0784313725490198</v>
      </c>
    </row>
    <row r="197" spans="1:18" x14ac:dyDescent="0.25">
      <c r="A197" t="s">
        <v>368</v>
      </c>
      <c r="B197" t="s">
        <v>1322</v>
      </c>
      <c r="C197" s="20" t="s">
        <v>1518</v>
      </c>
      <c r="D197" s="9">
        <f>VLOOKUP(A197,'[1]20210628_91_statut_ETU'!E:H,4,0)</f>
        <v>7.1428571428571425E-2</v>
      </c>
      <c r="E197" s="8">
        <v>4</v>
      </c>
      <c r="F197" s="8">
        <v>3</v>
      </c>
      <c r="G197" s="8">
        <v>4</v>
      </c>
      <c r="H197" s="8">
        <v>4</v>
      </c>
      <c r="I197" s="8">
        <v>4</v>
      </c>
      <c r="J197" t="s">
        <v>245</v>
      </c>
      <c r="K197" t="s">
        <v>1454</v>
      </c>
      <c r="L197" s="1" t="s">
        <v>1515</v>
      </c>
      <c r="M197" s="9">
        <v>9.3023255813953487E-2</v>
      </c>
      <c r="N197" s="8">
        <v>2.5</v>
      </c>
      <c r="O197" s="8">
        <v>3.5</v>
      </c>
      <c r="P197" s="8">
        <v>2.5</v>
      </c>
      <c r="Q197" s="8">
        <v>3</v>
      </c>
      <c r="R197" s="8">
        <v>2.75</v>
      </c>
    </row>
    <row r="198" spans="1:18" x14ac:dyDescent="0.25">
      <c r="A198" t="s">
        <v>369</v>
      </c>
      <c r="B198" t="s">
        <v>1324</v>
      </c>
      <c r="C198" s="20" t="s">
        <v>1518</v>
      </c>
      <c r="D198" s="9">
        <f>VLOOKUP(A198,'[1]20210628_91_statut_ETU'!E:H,4,0)</f>
        <v>0.125</v>
      </c>
      <c r="E198" s="8">
        <v>4</v>
      </c>
      <c r="F198" s="8">
        <v>5</v>
      </c>
      <c r="G198" s="8">
        <v>5</v>
      </c>
      <c r="H198" s="8">
        <v>4</v>
      </c>
      <c r="I198" s="8">
        <v>4.5</v>
      </c>
      <c r="J198" t="s">
        <v>362</v>
      </c>
      <c r="K198" t="s">
        <v>1454</v>
      </c>
      <c r="L198" s="1" t="s">
        <v>1516</v>
      </c>
      <c r="M198" s="9">
        <v>0.11407766990291263</v>
      </c>
      <c r="N198" s="8">
        <v>2.6739130434782608</v>
      </c>
      <c r="O198" s="8">
        <v>2.7608695652173911</v>
      </c>
      <c r="P198" s="8">
        <v>2.7446808510638299</v>
      </c>
      <c r="Q198" s="8">
        <v>2.5744680851063828</v>
      </c>
      <c r="R198" s="8">
        <v>2.6382978723404253</v>
      </c>
    </row>
    <row r="199" spans="1:18" x14ac:dyDescent="0.25">
      <c r="A199" t="s">
        <v>121</v>
      </c>
      <c r="B199" t="s">
        <v>1326</v>
      </c>
      <c r="C199" s="20" t="s">
        <v>1518</v>
      </c>
      <c r="D199" s="9">
        <f>VLOOKUP(A199,'[1]20210628_91_statut_ETU'!E:H,4,0)</f>
        <v>2.0408163265306121E-2</v>
      </c>
      <c r="E199" s="8">
        <v>4</v>
      </c>
      <c r="F199" s="8">
        <v>4</v>
      </c>
      <c r="G199" s="8">
        <v>4</v>
      </c>
      <c r="H199" s="8">
        <v>2</v>
      </c>
      <c r="I199" s="8">
        <v>3</v>
      </c>
      <c r="J199" t="s">
        <v>247</v>
      </c>
      <c r="K199" t="s">
        <v>1456</v>
      </c>
      <c r="L199" s="1" t="s">
        <v>1515</v>
      </c>
      <c r="M199" s="9">
        <v>0.15909090909090909</v>
      </c>
      <c r="N199" s="8">
        <v>4.1428571428571432</v>
      </c>
      <c r="O199" s="8">
        <v>3.8571428571428572</v>
      </c>
      <c r="P199" s="8">
        <v>4.1428571428571432</v>
      </c>
      <c r="Q199" s="8">
        <v>3.8571428571428572</v>
      </c>
      <c r="R199" s="8">
        <v>4.1428571428571432</v>
      </c>
    </row>
    <row r="200" spans="1:18" x14ac:dyDescent="0.25">
      <c r="A200" t="s">
        <v>124</v>
      </c>
      <c r="B200" t="s">
        <v>1316</v>
      </c>
      <c r="C200" s="20" t="s">
        <v>1518</v>
      </c>
      <c r="D200" s="9">
        <f>VLOOKUP(A200,'[1]20210628_91_statut_ETU'!E:H,4,0)</f>
        <v>0.23529411764705882</v>
      </c>
      <c r="E200" s="8">
        <v>2.5</v>
      </c>
      <c r="F200" s="8">
        <v>3.75</v>
      </c>
      <c r="G200" s="8">
        <v>3.75</v>
      </c>
      <c r="H200" s="8">
        <v>2.5</v>
      </c>
      <c r="I200" s="8">
        <v>2.5</v>
      </c>
      <c r="J200" t="s">
        <v>248</v>
      </c>
      <c r="K200" t="s">
        <v>1457</v>
      </c>
      <c r="L200" s="1" t="s">
        <v>1515</v>
      </c>
      <c r="M200" s="9">
        <v>7.6388888888888895E-2</v>
      </c>
      <c r="N200" s="8">
        <v>3.4545454545454546</v>
      </c>
      <c r="O200" s="8">
        <v>3.9090909090909092</v>
      </c>
      <c r="P200" s="8">
        <v>4</v>
      </c>
      <c r="Q200" s="8">
        <v>3.3636363636363638</v>
      </c>
      <c r="R200" s="8">
        <v>3.4545454545454546</v>
      </c>
    </row>
    <row r="201" spans="1:18" x14ac:dyDescent="0.25">
      <c r="A201" t="s">
        <v>125</v>
      </c>
      <c r="B201" t="s">
        <v>1315</v>
      </c>
      <c r="C201" s="20" t="s">
        <v>1518</v>
      </c>
      <c r="D201" s="9">
        <f>VLOOKUP(A201,'[1]20210628_91_statut_ETU'!E:H,4,0)</f>
        <v>7.1428571428571425E-2</v>
      </c>
      <c r="E201" s="8">
        <v>3</v>
      </c>
      <c r="F201" s="8">
        <v>2</v>
      </c>
      <c r="G201" s="8">
        <v>2.5</v>
      </c>
      <c r="H201" s="8">
        <v>2.5</v>
      </c>
      <c r="I201" s="8">
        <v>3</v>
      </c>
      <c r="J201" t="s">
        <v>249</v>
      </c>
      <c r="K201" t="s">
        <v>1457</v>
      </c>
      <c r="L201" s="1" t="s">
        <v>1515</v>
      </c>
      <c r="M201" s="9">
        <v>4.4444444444444446E-2</v>
      </c>
      <c r="N201" s="8">
        <v>3.5</v>
      </c>
      <c r="O201" s="8">
        <v>4</v>
      </c>
      <c r="P201" s="8">
        <v>3.5</v>
      </c>
      <c r="Q201" s="8">
        <v>3.5</v>
      </c>
      <c r="R201" s="8">
        <v>3</v>
      </c>
    </row>
    <row r="202" spans="1:18" x14ac:dyDescent="0.25">
      <c r="A202" t="s">
        <v>126</v>
      </c>
      <c r="B202" t="s">
        <v>1315</v>
      </c>
      <c r="C202" s="20" t="s">
        <v>1514</v>
      </c>
      <c r="D202" s="9">
        <f>VLOOKUP(A202,'[1]20210628_91_statut_ETU'!E:H,4,0)</f>
        <v>5.5555555555555552E-2</v>
      </c>
      <c r="E202" s="8">
        <v>1</v>
      </c>
      <c r="F202" s="8">
        <v>2</v>
      </c>
      <c r="G202" s="8">
        <v>1</v>
      </c>
      <c r="H202" s="8">
        <v>3</v>
      </c>
      <c r="I202" s="8">
        <v>3</v>
      </c>
      <c r="J202" t="s">
        <v>251</v>
      </c>
      <c r="K202" t="s">
        <v>1458</v>
      </c>
      <c r="L202" s="1" t="s">
        <v>1515</v>
      </c>
      <c r="M202" s="9">
        <v>7.1428571428571425E-2</v>
      </c>
      <c r="N202" s="8">
        <v>2</v>
      </c>
      <c r="O202" s="8">
        <v>3</v>
      </c>
      <c r="P202" s="8">
        <v>4</v>
      </c>
      <c r="Q202" s="8">
        <v>4</v>
      </c>
      <c r="R202" s="8">
        <v>3</v>
      </c>
    </row>
    <row r="203" spans="1:18" x14ac:dyDescent="0.25">
      <c r="A203" t="s">
        <v>370</v>
      </c>
      <c r="B203" t="s">
        <v>1336</v>
      </c>
      <c r="C203" s="20" t="s">
        <v>1514</v>
      </c>
      <c r="D203" s="9">
        <f>VLOOKUP(A203,'[1]20210628_91_statut_ETU'!E:H,4,0)</f>
        <v>0.16666666666666666</v>
      </c>
      <c r="E203" s="8">
        <v>3</v>
      </c>
      <c r="F203" s="8">
        <v>5</v>
      </c>
      <c r="G203" s="8">
        <v>4</v>
      </c>
      <c r="H203" s="8">
        <v>4</v>
      </c>
      <c r="I203" s="8">
        <v>4</v>
      </c>
      <c r="J203" t="s">
        <v>252</v>
      </c>
      <c r="K203" t="s">
        <v>1459</v>
      </c>
      <c r="L203" s="1" t="s">
        <v>1515</v>
      </c>
      <c r="M203" s="9">
        <v>3.7037037037037035E-2</v>
      </c>
      <c r="N203" s="8">
        <v>2.5</v>
      </c>
      <c r="O203" s="8">
        <v>2.5</v>
      </c>
      <c r="P203" s="8">
        <v>2.5</v>
      </c>
      <c r="Q203" s="8">
        <v>2.5</v>
      </c>
      <c r="R203" s="8">
        <v>2.5</v>
      </c>
    </row>
    <row r="204" spans="1:18" x14ac:dyDescent="0.25">
      <c r="A204" t="s">
        <v>205</v>
      </c>
      <c r="B204" t="s">
        <v>1332</v>
      </c>
      <c r="C204" s="20" t="s">
        <v>1514</v>
      </c>
      <c r="D204" s="9">
        <f>VLOOKUP(A204,'[1]20210628_91_statut_ETU'!E:H,4,0)</f>
        <v>0.18181818181818182</v>
      </c>
      <c r="E204" s="8">
        <v>4.5</v>
      </c>
      <c r="F204" s="8">
        <v>4</v>
      </c>
      <c r="G204" s="8">
        <v>4</v>
      </c>
      <c r="H204" s="8">
        <v>4</v>
      </c>
      <c r="I204" s="8">
        <v>4</v>
      </c>
      <c r="J204" t="s">
        <v>254</v>
      </c>
      <c r="K204" t="s">
        <v>1460</v>
      </c>
      <c r="L204" s="1" t="s">
        <v>1515</v>
      </c>
      <c r="M204" s="9">
        <v>0.109375</v>
      </c>
      <c r="N204" s="8">
        <v>3.1428571428571428</v>
      </c>
      <c r="O204" s="8">
        <v>3.2857142857142856</v>
      </c>
      <c r="P204" s="8">
        <v>3.1428571428571428</v>
      </c>
      <c r="Q204" s="8">
        <v>3.1428571428571428</v>
      </c>
      <c r="R204" s="8">
        <v>3.1428571428571428</v>
      </c>
    </row>
    <row r="205" spans="1:18" x14ac:dyDescent="0.25">
      <c r="A205" t="s">
        <v>128</v>
      </c>
      <c r="B205" t="s">
        <v>1333</v>
      </c>
      <c r="C205" s="20" t="s">
        <v>1514</v>
      </c>
      <c r="D205" s="9">
        <f>VLOOKUP(A205,'[1]20210628_91_statut_ETU'!E:H,4,0)</f>
        <v>7.1428571428571425E-2</v>
      </c>
      <c r="E205" s="8">
        <v>4</v>
      </c>
      <c r="F205" s="8">
        <v>4</v>
      </c>
      <c r="G205" s="8">
        <v>4</v>
      </c>
      <c r="H205" s="8">
        <v>4</v>
      </c>
      <c r="I205" s="8">
        <v>4</v>
      </c>
      <c r="J205" t="s">
        <v>255</v>
      </c>
      <c r="K205" t="s">
        <v>1462</v>
      </c>
      <c r="L205" s="1" t="s">
        <v>1515</v>
      </c>
      <c r="M205" s="9">
        <v>4.6875E-2</v>
      </c>
      <c r="N205" s="8">
        <v>2.6666666666666665</v>
      </c>
      <c r="O205" s="8">
        <v>2.6666666666666665</v>
      </c>
      <c r="P205" s="8">
        <v>3</v>
      </c>
      <c r="Q205" s="8">
        <v>2.6666666666666665</v>
      </c>
      <c r="R205" s="8">
        <v>2.3333333333333335</v>
      </c>
    </row>
    <row r="206" spans="1:18" x14ac:dyDescent="0.25">
      <c r="A206" t="s">
        <v>129</v>
      </c>
      <c r="B206" t="s">
        <v>1331</v>
      </c>
      <c r="C206" s="20" t="s">
        <v>1518</v>
      </c>
      <c r="D206" s="9">
        <f>VLOOKUP(A206,'[1]20210628_91_statut_ETU'!E:H,4,0)</f>
        <v>8.3333333333333329E-2</v>
      </c>
      <c r="E206" s="8">
        <v>3.6666666666666665</v>
      </c>
      <c r="F206" s="8">
        <v>3.3333333333333335</v>
      </c>
      <c r="G206" s="8">
        <v>3.6666666666666665</v>
      </c>
      <c r="H206" s="8">
        <v>4</v>
      </c>
      <c r="I206" s="8">
        <v>4.333333333333333</v>
      </c>
      <c r="J206" t="s">
        <v>256</v>
      </c>
      <c r="K206" t="s">
        <v>1462</v>
      </c>
      <c r="L206" s="1" t="s">
        <v>1515</v>
      </c>
      <c r="M206" s="9">
        <v>4.3478260869565216E-2</v>
      </c>
      <c r="N206" s="8">
        <v>1</v>
      </c>
      <c r="O206" s="8">
        <v>4</v>
      </c>
      <c r="P206" s="8">
        <v>3</v>
      </c>
      <c r="Q206" s="8">
        <v>3</v>
      </c>
      <c r="R206" s="8">
        <v>2</v>
      </c>
    </row>
    <row r="207" spans="1:18" x14ac:dyDescent="0.25">
      <c r="A207" t="s">
        <v>201</v>
      </c>
      <c r="B207" t="s">
        <v>1186</v>
      </c>
      <c r="C207" s="20" t="s">
        <v>1515</v>
      </c>
      <c r="D207" s="9">
        <f>VLOOKUP(A207,'[1]20210628_91_statut_ETU'!E:H,4,0)</f>
        <v>5.5350553505535055E-2</v>
      </c>
      <c r="E207" s="8">
        <v>3.6</v>
      </c>
      <c r="F207" s="8">
        <v>3.4</v>
      </c>
      <c r="G207" s="8">
        <v>3.6333333333333333</v>
      </c>
      <c r="H207" s="8">
        <v>3.8666666666666667</v>
      </c>
      <c r="I207" s="8">
        <v>4.0333333333333332</v>
      </c>
      <c r="J207" t="s">
        <v>448</v>
      </c>
      <c r="K207" t="s">
        <v>1456</v>
      </c>
      <c r="L207" s="1" t="s">
        <v>1516</v>
      </c>
      <c r="M207" s="9">
        <v>0.28000000000000003</v>
      </c>
      <c r="N207" s="8">
        <v>3.2857142857142856</v>
      </c>
      <c r="O207" s="8">
        <v>3.4285714285714284</v>
      </c>
      <c r="P207" s="8">
        <v>3.4285714285714284</v>
      </c>
      <c r="Q207" s="8">
        <v>3.2857142857142856</v>
      </c>
      <c r="R207" s="8">
        <v>3.1428571428571428</v>
      </c>
    </row>
    <row r="208" spans="1:18" x14ac:dyDescent="0.25">
      <c r="A208" t="s">
        <v>202</v>
      </c>
      <c r="B208" t="s">
        <v>1186</v>
      </c>
      <c r="C208" s="20" t="s">
        <v>1515</v>
      </c>
      <c r="D208" s="9">
        <f>VLOOKUP(A208,'[1]20210628_91_statut_ETU'!E:H,4,0)</f>
        <v>1.2500000000000001E-2</v>
      </c>
      <c r="E208" s="8">
        <v>4</v>
      </c>
      <c r="F208" s="8">
        <v>3</v>
      </c>
      <c r="G208" s="8">
        <v>4</v>
      </c>
      <c r="H208" s="8">
        <v>3</v>
      </c>
      <c r="I208" s="8">
        <v>4</v>
      </c>
      <c r="J208" t="s">
        <v>363</v>
      </c>
      <c r="K208" t="s">
        <v>1457</v>
      </c>
      <c r="L208" s="1" t="s">
        <v>1516</v>
      </c>
      <c r="M208" s="9">
        <v>0.12941176470588237</v>
      </c>
      <c r="N208" s="8">
        <v>3.4545454545454546</v>
      </c>
      <c r="O208" s="8">
        <v>3.7</v>
      </c>
      <c r="P208" s="8">
        <v>4</v>
      </c>
      <c r="Q208" s="8">
        <v>3.3636363636363638</v>
      </c>
      <c r="R208" s="8">
        <v>3.1818181818181817</v>
      </c>
    </row>
    <row r="209" spans="1:18" x14ac:dyDescent="0.25">
      <c r="A209" t="s">
        <v>371</v>
      </c>
      <c r="B209" t="s">
        <v>1186</v>
      </c>
      <c r="C209" s="20" t="s">
        <v>1516</v>
      </c>
      <c r="D209" s="9">
        <f>VLOOKUP(A209,'[1]20210628_91_statut_ETU'!E:H,4,0)</f>
        <v>3.2679738562091505E-2</v>
      </c>
      <c r="E209" s="8">
        <v>3.4</v>
      </c>
      <c r="F209" s="8">
        <v>3.6</v>
      </c>
      <c r="G209" s="8">
        <v>3.9333333333333331</v>
      </c>
      <c r="H209" s="8">
        <v>3.6666666666666665</v>
      </c>
      <c r="I209" s="8">
        <v>3.6666666666666665</v>
      </c>
      <c r="J209" t="s">
        <v>364</v>
      </c>
      <c r="K209" t="s">
        <v>1458</v>
      </c>
      <c r="L209" s="1" t="s">
        <v>1516</v>
      </c>
      <c r="M209" s="9">
        <v>0.10714285714285714</v>
      </c>
      <c r="N209" s="8">
        <v>3</v>
      </c>
      <c r="O209" s="8">
        <v>3.3333333333333335</v>
      </c>
      <c r="P209" s="8">
        <v>2.6666666666666665</v>
      </c>
      <c r="Q209" s="8">
        <v>3.6666666666666665</v>
      </c>
      <c r="R209" s="8">
        <v>4</v>
      </c>
    </row>
    <row r="210" spans="1:18" x14ac:dyDescent="0.25">
      <c r="A210" t="s">
        <v>131</v>
      </c>
      <c r="B210" t="s">
        <v>1187</v>
      </c>
      <c r="C210" s="20" t="s">
        <v>1515</v>
      </c>
      <c r="D210" s="9">
        <f>VLOOKUP(A210,'[1]20210628_91_statut_ETU'!E:H,4,0)</f>
        <v>0.22222222222222221</v>
      </c>
      <c r="E210" s="8">
        <v>3.8333333333333335</v>
      </c>
      <c r="F210" s="8">
        <v>3.5833333333333335</v>
      </c>
      <c r="G210" s="8">
        <v>4.083333333333333</v>
      </c>
      <c r="H210" s="8">
        <v>3.75</v>
      </c>
      <c r="I210" s="8">
        <v>3.8333333333333335</v>
      </c>
      <c r="J210" t="s">
        <v>365</v>
      </c>
      <c r="K210" t="s">
        <v>1459</v>
      </c>
      <c r="L210" s="1" t="s">
        <v>1516</v>
      </c>
      <c r="M210" s="9">
        <v>7.6923076923076927E-2</v>
      </c>
      <c r="N210" s="8">
        <v>4</v>
      </c>
      <c r="O210" s="8">
        <v>4</v>
      </c>
      <c r="P210" s="8">
        <v>4</v>
      </c>
      <c r="Q210" s="8">
        <v>3</v>
      </c>
      <c r="R210" s="8">
        <v>3</v>
      </c>
    </row>
    <row r="211" spans="1:18" x14ac:dyDescent="0.25">
      <c r="A211" t="s">
        <v>372</v>
      </c>
      <c r="B211" t="s">
        <v>1334</v>
      </c>
      <c r="C211" s="20" t="s">
        <v>1516</v>
      </c>
      <c r="D211" s="9">
        <f>VLOOKUP(A211,'[1]20210628_91_statut_ETU'!E:H,4,0)</f>
        <v>0.05</v>
      </c>
      <c r="E211" s="8">
        <v>3</v>
      </c>
      <c r="F211" s="8">
        <v>3.5</v>
      </c>
      <c r="G211" s="8">
        <v>4</v>
      </c>
      <c r="H211" s="8">
        <v>3.5</v>
      </c>
      <c r="I211" s="8">
        <v>3</v>
      </c>
      <c r="J211" t="s">
        <v>449</v>
      </c>
      <c r="K211" t="s">
        <v>1460</v>
      </c>
      <c r="L211" s="1" t="s">
        <v>1516</v>
      </c>
      <c r="M211" s="9">
        <v>0.20588235294117646</v>
      </c>
      <c r="N211" s="8">
        <v>4</v>
      </c>
      <c r="O211" s="8">
        <v>4.1428571428571432</v>
      </c>
      <c r="P211" s="8">
        <v>3.7142857142857144</v>
      </c>
      <c r="Q211" s="8">
        <v>4</v>
      </c>
      <c r="R211" s="8">
        <v>4.1428571428571432</v>
      </c>
    </row>
    <row r="212" spans="1:18" x14ac:dyDescent="0.25">
      <c r="A212" t="s">
        <v>373</v>
      </c>
      <c r="B212" t="s">
        <v>1218</v>
      </c>
      <c r="C212" s="20">
        <v>2</v>
      </c>
      <c r="D212" s="9">
        <f>VLOOKUP(A212,'[1]20210628_91_statut_ETU'!E:H,4,0)</f>
        <v>3.3519553072625698E-2</v>
      </c>
      <c r="E212" s="8">
        <v>3.8333333333333335</v>
      </c>
      <c r="F212" s="8">
        <v>3.8333333333333335</v>
      </c>
      <c r="G212" s="8">
        <v>4</v>
      </c>
      <c r="H212" s="8">
        <v>3.8333333333333335</v>
      </c>
      <c r="I212" s="8">
        <v>3.8333333333333335</v>
      </c>
      <c r="J212" t="s">
        <v>366</v>
      </c>
      <c r="K212" t="s">
        <v>1462</v>
      </c>
      <c r="L212" s="1" t="s">
        <v>1516</v>
      </c>
      <c r="M212" s="9">
        <v>2.8571428571428571E-2</v>
      </c>
      <c r="N212" s="8">
        <v>4</v>
      </c>
      <c r="O212" s="8">
        <v>4</v>
      </c>
      <c r="P212" s="8">
        <v>4</v>
      </c>
      <c r="Q212" s="8">
        <v>1</v>
      </c>
      <c r="R212" s="8">
        <v>3</v>
      </c>
    </row>
    <row r="213" spans="1:18" x14ac:dyDescent="0.25">
      <c r="A213" t="s">
        <v>374</v>
      </c>
      <c r="B213" t="s">
        <v>1217</v>
      </c>
      <c r="C213" s="20">
        <v>3</v>
      </c>
      <c r="D213" s="9">
        <f>VLOOKUP(A213,'[1]20210628_91_statut_ETU'!E:H,4,0)</f>
        <v>3.3898305084745763E-2</v>
      </c>
      <c r="E213" s="8">
        <v>3.5</v>
      </c>
      <c r="F213" s="8">
        <v>3.1666666666666665</v>
      </c>
      <c r="G213" s="8">
        <v>4</v>
      </c>
      <c r="H213" s="8">
        <v>3.6666666666666665</v>
      </c>
      <c r="I213" s="8">
        <v>3.8333333333333335</v>
      </c>
      <c r="J213" t="s">
        <v>105</v>
      </c>
      <c r="K213" t="s">
        <v>1325</v>
      </c>
      <c r="L213" s="1" t="s">
        <v>1518</v>
      </c>
      <c r="M213" s="9">
        <v>4.7619047619047616E-2</v>
      </c>
      <c r="N213" s="8">
        <v>4</v>
      </c>
      <c r="O213" s="8">
        <v>4</v>
      </c>
      <c r="P213" s="8">
        <v>5</v>
      </c>
      <c r="Q213" s="8">
        <v>4</v>
      </c>
      <c r="R213" s="8">
        <v>5</v>
      </c>
    </row>
    <row r="214" spans="1:18" x14ac:dyDescent="0.25">
      <c r="A214" t="s">
        <v>375</v>
      </c>
      <c r="B214" t="s">
        <v>1216</v>
      </c>
      <c r="C214" s="20">
        <v>4</v>
      </c>
      <c r="D214" s="9">
        <f>VLOOKUP(A214,'[1]20210628_91_statut_ETU'!E:H,4,0)</f>
        <v>9.9502487562189053E-3</v>
      </c>
      <c r="E214" s="8">
        <v>2.5</v>
      </c>
      <c r="F214" s="8">
        <v>2.5</v>
      </c>
      <c r="G214" s="8">
        <v>3.5</v>
      </c>
      <c r="H214" s="8">
        <v>3.5</v>
      </c>
      <c r="I214" s="8">
        <v>3.5</v>
      </c>
      <c r="J214" t="s">
        <v>106</v>
      </c>
      <c r="K214" t="s">
        <v>1325</v>
      </c>
      <c r="L214" s="1" t="s">
        <v>1514</v>
      </c>
      <c r="M214" s="9">
        <v>6.8965517241379309E-2</v>
      </c>
      <c r="N214" s="8">
        <v>3.5</v>
      </c>
      <c r="O214" s="8">
        <v>4</v>
      </c>
      <c r="P214" s="8">
        <v>4.5</v>
      </c>
      <c r="Q214" s="8">
        <v>4</v>
      </c>
      <c r="R214" s="8">
        <v>4.5</v>
      </c>
    </row>
    <row r="215" spans="1:18" x14ac:dyDescent="0.25">
      <c r="A215" t="s">
        <v>376</v>
      </c>
      <c r="B215" t="s">
        <v>1215</v>
      </c>
      <c r="C215" s="20">
        <v>5</v>
      </c>
      <c r="D215" s="9">
        <f>VLOOKUP(A215,'[1]20210628_91_statut_ETU'!E:H,4,0)</f>
        <v>1.2121212121212121E-2</v>
      </c>
      <c r="E215" s="8">
        <v>3.5</v>
      </c>
      <c r="F215" s="8">
        <v>3.5</v>
      </c>
      <c r="G215" s="8">
        <v>4</v>
      </c>
      <c r="H215" s="8">
        <v>3</v>
      </c>
      <c r="I215" s="8">
        <v>3.5</v>
      </c>
      <c r="J215" t="s">
        <v>107</v>
      </c>
      <c r="K215" t="s">
        <v>1312</v>
      </c>
      <c r="L215" s="1" t="s">
        <v>1518</v>
      </c>
      <c r="M215" s="9">
        <v>0.5</v>
      </c>
      <c r="N215" s="8">
        <v>4</v>
      </c>
      <c r="O215" s="8">
        <v>4</v>
      </c>
      <c r="P215" s="8">
        <v>3.8333333333333335</v>
      </c>
      <c r="Q215" s="8">
        <v>3.8333333333333335</v>
      </c>
      <c r="R215" s="8">
        <v>4</v>
      </c>
    </row>
    <row r="216" spans="1:18" x14ac:dyDescent="0.25">
      <c r="A216" t="s">
        <v>377</v>
      </c>
      <c r="B216" t="s">
        <v>1339</v>
      </c>
      <c r="C216" s="20" t="s">
        <v>1514</v>
      </c>
      <c r="D216" s="9">
        <f>VLOOKUP(A216,'[1]20210628_91_statut_ETU'!E:H,4,0)</f>
        <v>7.1428571428571425E-2</v>
      </c>
      <c r="E216" s="8">
        <v>3</v>
      </c>
      <c r="F216" s="8">
        <v>3</v>
      </c>
      <c r="G216" s="8">
        <v>4</v>
      </c>
      <c r="H216" s="8">
        <v>4</v>
      </c>
      <c r="I216" s="8">
        <v>4</v>
      </c>
      <c r="J216" t="s">
        <v>367</v>
      </c>
      <c r="K216" t="s">
        <v>1312</v>
      </c>
      <c r="L216" s="1" t="s">
        <v>1514</v>
      </c>
      <c r="M216" s="9">
        <v>0.23076923076923078</v>
      </c>
      <c r="N216" s="8">
        <v>4.333333333333333</v>
      </c>
      <c r="O216" s="8">
        <v>4</v>
      </c>
      <c r="P216" s="8">
        <v>4</v>
      </c>
      <c r="Q216" s="8">
        <v>3.3333333333333335</v>
      </c>
      <c r="R216" s="8">
        <v>3.6666666666666665</v>
      </c>
    </row>
    <row r="217" spans="1:18" x14ac:dyDescent="0.25">
      <c r="A217" t="s">
        <v>378</v>
      </c>
      <c r="B217" t="s">
        <v>1337</v>
      </c>
      <c r="C217" s="20" t="s">
        <v>1514</v>
      </c>
      <c r="D217" s="9">
        <f>VLOOKUP(A217,'[1]20210628_91_statut_ETU'!E:H,4,0)</f>
        <v>0.125</v>
      </c>
      <c r="E217" s="8">
        <v>5</v>
      </c>
      <c r="F217" s="8">
        <v>5</v>
      </c>
      <c r="G217" s="8">
        <v>5</v>
      </c>
      <c r="H217" s="8">
        <v>4</v>
      </c>
      <c r="I217" s="8">
        <v>4</v>
      </c>
      <c r="J217" t="s">
        <v>109</v>
      </c>
      <c r="K217" t="s">
        <v>1317</v>
      </c>
      <c r="L217" s="1" t="s">
        <v>1518</v>
      </c>
      <c r="M217" s="9">
        <v>0.42105263157894735</v>
      </c>
      <c r="N217" s="8">
        <v>3</v>
      </c>
      <c r="O217" s="8">
        <v>3</v>
      </c>
      <c r="P217" s="8">
        <v>3.125</v>
      </c>
      <c r="Q217" s="8">
        <v>3.25</v>
      </c>
      <c r="R217" s="8">
        <v>3.25</v>
      </c>
    </row>
    <row r="218" spans="1:18" x14ac:dyDescent="0.25">
      <c r="A218" t="s">
        <v>379</v>
      </c>
      <c r="B218" t="s">
        <v>1338</v>
      </c>
      <c r="C218" s="20" t="s">
        <v>1514</v>
      </c>
      <c r="D218" s="9">
        <f>VLOOKUP(A218,'[1]20210628_91_statut_ETU'!E:H,4,0)</f>
        <v>0.27777777777777779</v>
      </c>
      <c r="E218" s="8">
        <v>4.0999999999999996</v>
      </c>
      <c r="F218" s="8">
        <v>4.0999999999999996</v>
      </c>
      <c r="G218" s="8">
        <v>4.2</v>
      </c>
      <c r="H218" s="8">
        <v>4.0999999999999996</v>
      </c>
      <c r="I218" s="8">
        <v>4.3</v>
      </c>
      <c r="J218" t="s">
        <v>110</v>
      </c>
      <c r="K218" t="s">
        <v>1317</v>
      </c>
      <c r="L218" s="1" t="s">
        <v>1514</v>
      </c>
      <c r="M218" s="9">
        <v>0.2</v>
      </c>
      <c r="N218" s="8">
        <v>3.25</v>
      </c>
      <c r="O218" s="8">
        <v>3.25</v>
      </c>
      <c r="P218" s="8">
        <v>3</v>
      </c>
      <c r="Q218" s="8">
        <v>2.75</v>
      </c>
      <c r="R218" s="8">
        <v>3</v>
      </c>
    </row>
    <row r="219" spans="1:18" x14ac:dyDescent="0.25">
      <c r="A219" t="s">
        <v>132</v>
      </c>
      <c r="B219" t="s">
        <v>1341</v>
      </c>
      <c r="C219" s="20" t="s">
        <v>1518</v>
      </c>
      <c r="D219" s="9">
        <f>VLOOKUP(A219,'[1]20210628_91_statut_ETU'!E:H,4,0)</f>
        <v>5.8823529411764705E-2</v>
      </c>
      <c r="E219" s="8">
        <v>2</v>
      </c>
      <c r="F219" s="8">
        <v>3</v>
      </c>
      <c r="G219" s="8">
        <v>2.5</v>
      </c>
      <c r="H219" s="8">
        <v>1.5</v>
      </c>
      <c r="I219" s="8">
        <v>1.5</v>
      </c>
      <c r="J219" t="s">
        <v>111</v>
      </c>
      <c r="K219" t="s">
        <v>1319</v>
      </c>
      <c r="L219" s="1" t="s">
        <v>1518</v>
      </c>
      <c r="M219" s="9">
        <v>0.1111111111111111</v>
      </c>
      <c r="N219" s="8">
        <v>4</v>
      </c>
      <c r="O219" s="8">
        <v>4</v>
      </c>
      <c r="P219" s="8">
        <v>4</v>
      </c>
      <c r="Q219" s="8">
        <v>3.6666666666666665</v>
      </c>
      <c r="R219" s="8">
        <v>4</v>
      </c>
    </row>
    <row r="220" spans="1:18" x14ac:dyDescent="0.25">
      <c r="A220" t="s">
        <v>380</v>
      </c>
      <c r="B220" t="s">
        <v>1340</v>
      </c>
      <c r="C220" s="20" t="s">
        <v>1514</v>
      </c>
      <c r="D220" s="9">
        <f>VLOOKUP(A220,'[1]20210628_91_statut_ETU'!E:H,4,0)</f>
        <v>0.33333333333333331</v>
      </c>
      <c r="E220" s="8">
        <v>5</v>
      </c>
      <c r="F220" s="8">
        <v>5</v>
      </c>
      <c r="G220" s="8">
        <v>5</v>
      </c>
      <c r="H220" s="8">
        <v>4.5</v>
      </c>
      <c r="I220" s="8">
        <v>4.5</v>
      </c>
      <c r="J220" t="s">
        <v>112</v>
      </c>
      <c r="K220" t="s">
        <v>1318</v>
      </c>
      <c r="L220" s="1" t="s">
        <v>1518</v>
      </c>
      <c r="M220" s="9">
        <v>0.2</v>
      </c>
      <c r="N220" s="8">
        <v>3</v>
      </c>
      <c r="O220" s="8">
        <v>3.2</v>
      </c>
      <c r="P220" s="8">
        <v>3.4</v>
      </c>
      <c r="Q220" s="8">
        <v>3.4</v>
      </c>
      <c r="R220" s="8">
        <v>3.2</v>
      </c>
    </row>
    <row r="221" spans="1:18" x14ac:dyDescent="0.25">
      <c r="A221" t="s">
        <v>258</v>
      </c>
      <c r="B221" t="s">
        <v>1219</v>
      </c>
      <c r="C221" s="20" t="s">
        <v>1515</v>
      </c>
      <c r="D221" s="9">
        <f>VLOOKUP(A221,'[1]20210628_91_statut_ETU'!E:H,4,0)</f>
        <v>3.8081805359661498E-2</v>
      </c>
      <c r="E221" s="8">
        <v>3.6296296296296298</v>
      </c>
      <c r="F221" s="8">
        <v>3.8518518518518516</v>
      </c>
      <c r="G221" s="8">
        <v>3.4074074074074074</v>
      </c>
      <c r="H221" s="8">
        <v>3.9629629629629628</v>
      </c>
      <c r="I221" s="8">
        <v>4.1851851851851851</v>
      </c>
      <c r="J221" t="s">
        <v>113</v>
      </c>
      <c r="K221" t="s">
        <v>1318</v>
      </c>
      <c r="L221" s="1" t="s">
        <v>1514</v>
      </c>
      <c r="M221" s="9">
        <v>0.13513513513513514</v>
      </c>
      <c r="N221" s="8">
        <v>3.2</v>
      </c>
      <c r="O221" s="8">
        <v>3.2</v>
      </c>
      <c r="P221" s="8">
        <v>3.4</v>
      </c>
      <c r="Q221" s="8">
        <v>3.6</v>
      </c>
      <c r="R221" s="8">
        <v>3.5</v>
      </c>
    </row>
    <row r="222" spans="1:18" x14ac:dyDescent="0.25">
      <c r="A222" t="s">
        <v>259</v>
      </c>
      <c r="B222" t="s">
        <v>1345</v>
      </c>
      <c r="C222" s="20">
        <v>6</v>
      </c>
      <c r="D222" s="9">
        <f>VLOOKUP(A222,'[1]20210628_91_statut_ETU'!E:H,4,0)</f>
        <v>2.2727272727272728E-2</v>
      </c>
      <c r="E222" s="8">
        <v>3</v>
      </c>
      <c r="F222" s="8">
        <v>4</v>
      </c>
      <c r="G222" s="8">
        <v>3</v>
      </c>
      <c r="H222" s="8">
        <v>3</v>
      </c>
      <c r="I222" s="8">
        <v>3</v>
      </c>
      <c r="J222" t="s">
        <v>114</v>
      </c>
      <c r="K222" t="s">
        <v>1320</v>
      </c>
      <c r="L222" s="1" t="s">
        <v>1518</v>
      </c>
      <c r="M222" s="9">
        <v>0.3</v>
      </c>
      <c r="N222" s="8">
        <v>4</v>
      </c>
      <c r="O222" s="8">
        <v>4</v>
      </c>
      <c r="P222" s="8">
        <v>4.333333333333333</v>
      </c>
      <c r="Q222" s="8">
        <v>4.166666666666667</v>
      </c>
      <c r="R222" s="8">
        <v>4.333333333333333</v>
      </c>
    </row>
    <row r="223" spans="1:18" x14ac:dyDescent="0.25">
      <c r="A223" t="s">
        <v>136</v>
      </c>
      <c r="B223" t="s">
        <v>1231</v>
      </c>
      <c r="C223" s="20">
        <v>3</v>
      </c>
      <c r="D223" s="9">
        <f>VLOOKUP(A223,'[1]20210628_91_statut_ETU'!E:H,4,0)</f>
        <v>3.9215686274509803E-2</v>
      </c>
      <c r="E223" s="8">
        <v>4</v>
      </c>
      <c r="F223" s="8">
        <v>3.5</v>
      </c>
      <c r="G223" s="8">
        <v>4.5</v>
      </c>
      <c r="H223" s="8">
        <v>4</v>
      </c>
      <c r="I223" s="8">
        <v>4</v>
      </c>
      <c r="J223" t="s">
        <v>115</v>
      </c>
      <c r="K223" t="s">
        <v>1320</v>
      </c>
      <c r="L223" s="1" t="s">
        <v>1514</v>
      </c>
      <c r="M223" s="9">
        <v>0.15789473684210525</v>
      </c>
      <c r="N223" s="8">
        <v>4</v>
      </c>
      <c r="O223" s="8">
        <v>4</v>
      </c>
      <c r="P223" s="8">
        <v>4.333333333333333</v>
      </c>
      <c r="Q223" s="8">
        <v>4.333333333333333</v>
      </c>
      <c r="R223" s="8">
        <v>4.666666666666667</v>
      </c>
    </row>
    <row r="224" spans="1:18" x14ac:dyDescent="0.25">
      <c r="A224" t="s">
        <v>138</v>
      </c>
      <c r="B224" t="s">
        <v>1344</v>
      </c>
      <c r="C224" s="20">
        <v>5</v>
      </c>
      <c r="D224" s="9">
        <f>VLOOKUP(A224,'[1]20210628_91_statut_ETU'!E:H,4,0)</f>
        <v>4.3478260869565216E-2</v>
      </c>
      <c r="E224" s="8">
        <v>4</v>
      </c>
      <c r="F224" s="8">
        <v>3.5</v>
      </c>
      <c r="G224" s="8">
        <v>4.5</v>
      </c>
      <c r="H224" s="8">
        <v>4</v>
      </c>
      <c r="I224" s="8">
        <v>4.5</v>
      </c>
      <c r="J224" t="s">
        <v>116</v>
      </c>
      <c r="K224" t="s">
        <v>1321</v>
      </c>
      <c r="L224" s="1" t="s">
        <v>1518</v>
      </c>
      <c r="M224" s="9">
        <v>0.25</v>
      </c>
      <c r="N224" s="8">
        <v>2</v>
      </c>
      <c r="O224" s="8">
        <v>2.6666666666666665</v>
      </c>
      <c r="P224" s="8">
        <v>2.6666666666666665</v>
      </c>
      <c r="Q224" s="8">
        <v>3</v>
      </c>
      <c r="R224" s="8">
        <v>3</v>
      </c>
    </row>
    <row r="225" spans="1:18" x14ac:dyDescent="0.25">
      <c r="A225" t="s">
        <v>139</v>
      </c>
      <c r="B225" t="s">
        <v>1379</v>
      </c>
      <c r="C225" s="20" t="s">
        <v>1518</v>
      </c>
      <c r="D225" s="9">
        <f>VLOOKUP(A225,'[1]20210628_91_statut_ETU'!E:H,4,0)</f>
        <v>0.15384615384615385</v>
      </c>
      <c r="E225" s="8">
        <v>4</v>
      </c>
      <c r="F225" s="8">
        <v>3.5</v>
      </c>
      <c r="G225" s="8">
        <v>4</v>
      </c>
      <c r="H225" s="8">
        <v>4.25</v>
      </c>
      <c r="I225" s="8">
        <v>4.25</v>
      </c>
      <c r="J225" t="s">
        <v>368</v>
      </c>
      <c r="K225" t="s">
        <v>1322</v>
      </c>
      <c r="L225" s="1" t="s">
        <v>1518</v>
      </c>
      <c r="M225" s="9">
        <v>0.35714285714285715</v>
      </c>
      <c r="N225" s="8">
        <v>3.6</v>
      </c>
      <c r="O225" s="8">
        <v>4</v>
      </c>
      <c r="P225" s="8">
        <v>4.4000000000000004</v>
      </c>
      <c r="Q225" s="8">
        <v>3.8</v>
      </c>
      <c r="R225" s="8">
        <v>4.2</v>
      </c>
    </row>
    <row r="226" spans="1:18" x14ac:dyDescent="0.25">
      <c r="A226" t="s">
        <v>140</v>
      </c>
      <c r="B226" t="s">
        <v>1381</v>
      </c>
      <c r="C226" s="20" t="s">
        <v>1518</v>
      </c>
      <c r="D226" s="9">
        <f>VLOOKUP(A226,'[1]20210628_91_statut_ETU'!E:H,4,0)</f>
        <v>0.29411764705882354</v>
      </c>
      <c r="E226" s="8">
        <v>3.9</v>
      </c>
      <c r="F226" s="8">
        <v>3.5</v>
      </c>
      <c r="G226" s="8">
        <v>4</v>
      </c>
      <c r="H226" s="8">
        <v>4</v>
      </c>
      <c r="I226" s="8">
        <v>4.0999999999999996</v>
      </c>
      <c r="J226" t="s">
        <v>119</v>
      </c>
      <c r="K226" t="s">
        <v>1322</v>
      </c>
      <c r="L226" s="1" t="s">
        <v>1514</v>
      </c>
      <c r="M226" s="9">
        <v>0.1</v>
      </c>
      <c r="N226" s="8">
        <v>5</v>
      </c>
      <c r="O226" s="8">
        <v>5</v>
      </c>
      <c r="P226" s="8">
        <v>4</v>
      </c>
      <c r="Q226" s="8">
        <v>4</v>
      </c>
      <c r="R226" s="8">
        <v>4</v>
      </c>
    </row>
    <row r="227" spans="1:18" x14ac:dyDescent="0.25">
      <c r="A227" t="s">
        <v>381</v>
      </c>
      <c r="B227" t="s">
        <v>1381</v>
      </c>
      <c r="C227" s="20" t="s">
        <v>1514</v>
      </c>
      <c r="D227" s="9">
        <f>VLOOKUP(A227,'[1]20210628_91_statut_ETU'!E:H,4,0)</f>
        <v>0.33333333333333331</v>
      </c>
      <c r="E227" s="8">
        <v>4.125</v>
      </c>
      <c r="F227" s="8">
        <v>4.125</v>
      </c>
      <c r="G227" s="8">
        <v>4</v>
      </c>
      <c r="H227" s="8">
        <v>4</v>
      </c>
      <c r="I227" s="8">
        <v>3.75</v>
      </c>
      <c r="J227" t="s">
        <v>203</v>
      </c>
      <c r="K227" t="s">
        <v>1323</v>
      </c>
      <c r="L227" s="1" t="s">
        <v>1514</v>
      </c>
      <c r="M227" s="9">
        <v>8.3333333333333329E-2</v>
      </c>
      <c r="N227" s="8">
        <v>4</v>
      </c>
      <c r="O227" s="8">
        <v>5</v>
      </c>
      <c r="P227" s="8">
        <v>4</v>
      </c>
      <c r="Q227" s="8">
        <v>5</v>
      </c>
      <c r="R227" s="8">
        <v>5</v>
      </c>
    </row>
    <row r="228" spans="1:18" x14ac:dyDescent="0.25">
      <c r="A228" t="s">
        <v>382</v>
      </c>
      <c r="B228" t="s">
        <v>1380</v>
      </c>
      <c r="C228" s="20" t="s">
        <v>1518</v>
      </c>
      <c r="D228" s="9">
        <f>VLOOKUP(A228,'[1]20210628_91_statut_ETU'!E:H,4,0)</f>
        <v>0.375</v>
      </c>
      <c r="E228" s="8">
        <v>2.3333333333333335</v>
      </c>
      <c r="F228" s="8">
        <v>2.3333333333333335</v>
      </c>
      <c r="G228" s="8">
        <v>2.1666666666666665</v>
      </c>
      <c r="H228" s="8">
        <v>3</v>
      </c>
      <c r="I228" s="8">
        <v>3.3333333333333335</v>
      </c>
      <c r="J228" t="s">
        <v>369</v>
      </c>
      <c r="K228" t="s">
        <v>1324</v>
      </c>
      <c r="L228" s="1" t="s">
        <v>1518</v>
      </c>
      <c r="M228" s="9">
        <v>0.3125</v>
      </c>
      <c r="N228" s="8">
        <v>4.5999999999999996</v>
      </c>
      <c r="O228" s="8">
        <v>4.2</v>
      </c>
      <c r="P228" s="8">
        <v>4.4000000000000004</v>
      </c>
      <c r="Q228" s="8">
        <v>3.6</v>
      </c>
      <c r="R228" s="8">
        <v>3.8</v>
      </c>
    </row>
    <row r="229" spans="1:18" x14ac:dyDescent="0.25">
      <c r="A229" t="s">
        <v>141</v>
      </c>
      <c r="B229" t="s">
        <v>1230</v>
      </c>
      <c r="C229" s="20" t="s">
        <v>1515</v>
      </c>
      <c r="D229" s="9">
        <f>VLOOKUP(A229,'[1]20210628_91_statut_ETU'!E:H,4,0)</f>
        <v>5.2100840336134456E-2</v>
      </c>
      <c r="E229" s="8">
        <v>4.161290322580645</v>
      </c>
      <c r="F229" s="8">
        <v>3.4838709677419355</v>
      </c>
      <c r="G229" s="8">
        <v>4.290322580645161</v>
      </c>
      <c r="H229" s="8">
        <v>3.935483870967742</v>
      </c>
      <c r="I229" s="8">
        <v>4</v>
      </c>
      <c r="J229" t="s">
        <v>120</v>
      </c>
      <c r="K229" t="s">
        <v>1324</v>
      </c>
      <c r="L229" s="1" t="s">
        <v>1514</v>
      </c>
      <c r="M229" s="9">
        <v>0.10526315789473684</v>
      </c>
      <c r="N229" s="8">
        <v>4</v>
      </c>
      <c r="O229" s="8">
        <v>4</v>
      </c>
      <c r="P229" s="8">
        <v>4.5</v>
      </c>
      <c r="Q229" s="8">
        <v>3.5</v>
      </c>
      <c r="R229" s="8">
        <v>4</v>
      </c>
    </row>
    <row r="230" spans="1:18" x14ac:dyDescent="0.25">
      <c r="A230" t="s">
        <v>383</v>
      </c>
      <c r="B230" t="s">
        <v>1230</v>
      </c>
      <c r="C230" s="20" t="s">
        <v>1516</v>
      </c>
      <c r="D230" s="9">
        <f>VLOOKUP(A230,'[1]20210628_91_statut_ETU'!E:H,4,0)</f>
        <v>3.2786885245901641E-2</v>
      </c>
      <c r="E230" s="8">
        <v>3.5</v>
      </c>
      <c r="F230" s="8">
        <v>3.6666666666666665</v>
      </c>
      <c r="G230" s="8">
        <v>4.166666666666667</v>
      </c>
      <c r="H230" s="8">
        <v>3.1666666666666665</v>
      </c>
      <c r="I230" s="8">
        <v>3.8333333333333335</v>
      </c>
      <c r="J230" t="s">
        <v>121</v>
      </c>
      <c r="K230" t="s">
        <v>1326</v>
      </c>
      <c r="L230" s="1" t="s">
        <v>1518</v>
      </c>
      <c r="M230" s="9">
        <v>0.18367346938775511</v>
      </c>
      <c r="N230" s="8">
        <v>4.333333333333333</v>
      </c>
      <c r="O230" s="8">
        <v>4.333333333333333</v>
      </c>
      <c r="P230" s="8">
        <v>4.2222222222222223</v>
      </c>
      <c r="Q230" s="8">
        <v>4.333333333333333</v>
      </c>
      <c r="R230" s="8">
        <v>4.333333333333333</v>
      </c>
    </row>
    <row r="231" spans="1:18" x14ac:dyDescent="0.25">
      <c r="A231" t="s">
        <v>261</v>
      </c>
      <c r="B231" t="s">
        <v>1248</v>
      </c>
      <c r="C231" s="20" t="s">
        <v>1517</v>
      </c>
      <c r="D231" s="9">
        <f>VLOOKUP(A231,'[1]20210628_91_statut_ETU'!E:H,4,0)</f>
        <v>0.14285714285714285</v>
      </c>
      <c r="E231" s="8">
        <v>4.5</v>
      </c>
      <c r="F231" s="8">
        <v>4.5</v>
      </c>
      <c r="G231" s="8">
        <v>4</v>
      </c>
      <c r="H231" s="8">
        <v>4</v>
      </c>
      <c r="I231" s="8">
        <v>4</v>
      </c>
      <c r="J231" t="s">
        <v>122</v>
      </c>
      <c r="K231" t="s">
        <v>1327</v>
      </c>
      <c r="L231" s="1" t="s">
        <v>1514</v>
      </c>
      <c r="M231" s="9">
        <v>9.0909090909090912E-2</v>
      </c>
      <c r="N231" s="8">
        <v>4</v>
      </c>
      <c r="O231" s="8">
        <v>5</v>
      </c>
      <c r="P231" s="8">
        <v>5</v>
      </c>
      <c r="Q231" s="8">
        <v>5</v>
      </c>
      <c r="R231" s="8">
        <v>5</v>
      </c>
    </row>
    <row r="232" spans="1:18" x14ac:dyDescent="0.25">
      <c r="A232" t="s">
        <v>142</v>
      </c>
      <c r="B232" t="s">
        <v>1367</v>
      </c>
      <c r="C232" s="20" t="s">
        <v>1514</v>
      </c>
      <c r="D232" s="9">
        <f>VLOOKUP(A232,'[1]20210628_91_statut_ETU'!E:H,4,0)</f>
        <v>3.8461538461538464E-2</v>
      </c>
      <c r="E232" s="8">
        <v>2.5</v>
      </c>
      <c r="F232" s="8">
        <v>2.5</v>
      </c>
      <c r="G232" s="8">
        <v>3</v>
      </c>
      <c r="H232" s="8">
        <v>3.5</v>
      </c>
      <c r="I232" s="8">
        <v>3</v>
      </c>
      <c r="J232" t="s">
        <v>123</v>
      </c>
      <c r="K232" t="s">
        <v>1328</v>
      </c>
      <c r="L232" s="1" t="s">
        <v>1514</v>
      </c>
      <c r="M232" s="9">
        <v>3.7037037037037035E-2</v>
      </c>
      <c r="N232" s="8">
        <v>3</v>
      </c>
      <c r="O232" s="8">
        <v>4</v>
      </c>
      <c r="P232" s="8">
        <v>4</v>
      </c>
      <c r="Q232" s="8">
        <v>5</v>
      </c>
      <c r="R232" s="8">
        <v>5</v>
      </c>
    </row>
    <row r="233" spans="1:18" x14ac:dyDescent="0.25">
      <c r="A233" t="s">
        <v>146</v>
      </c>
      <c r="B233" t="s">
        <v>1349</v>
      </c>
      <c r="C233" s="20" t="s">
        <v>1514</v>
      </c>
      <c r="D233" s="9">
        <f>VLOOKUP(A233,'[1]20210628_91_statut_ETU'!E:H,4,0)</f>
        <v>7.6923076923076927E-2</v>
      </c>
      <c r="E233" s="8">
        <v>3</v>
      </c>
      <c r="F233" s="8">
        <v>4</v>
      </c>
      <c r="G233" s="8">
        <v>4</v>
      </c>
      <c r="H233" s="8">
        <v>3</v>
      </c>
      <c r="I233" s="8">
        <v>5</v>
      </c>
      <c r="J233" t="s">
        <v>124</v>
      </c>
      <c r="K233" t="s">
        <v>1316</v>
      </c>
      <c r="L233" s="1" t="s">
        <v>1518</v>
      </c>
      <c r="M233" s="9">
        <v>0.27777777777777779</v>
      </c>
      <c r="N233" s="8">
        <v>3.8</v>
      </c>
      <c r="O233" s="8">
        <v>3.8</v>
      </c>
      <c r="P233" s="8">
        <v>4.2</v>
      </c>
      <c r="Q233" s="8">
        <v>4</v>
      </c>
      <c r="R233" s="8">
        <v>4</v>
      </c>
    </row>
    <row r="234" spans="1:18" x14ac:dyDescent="0.25">
      <c r="A234" t="s">
        <v>147</v>
      </c>
      <c r="B234" t="s">
        <v>1350</v>
      </c>
      <c r="C234" s="20" t="s">
        <v>1514</v>
      </c>
      <c r="D234" s="9">
        <f>VLOOKUP(A234,'[1]20210628_91_statut_ETU'!E:H,4,0)</f>
        <v>0.20588235294117646</v>
      </c>
      <c r="E234" s="8">
        <v>4.1428571428571432</v>
      </c>
      <c r="F234" s="8">
        <v>4.1428571428571432</v>
      </c>
      <c r="G234" s="8">
        <v>4.4285714285714288</v>
      </c>
      <c r="H234" s="8">
        <v>3.4285714285714284</v>
      </c>
      <c r="I234" s="8">
        <v>4.1428571428571432</v>
      </c>
      <c r="J234" t="s">
        <v>125</v>
      </c>
      <c r="K234" t="s">
        <v>1315</v>
      </c>
      <c r="L234" s="1" t="s">
        <v>1518</v>
      </c>
      <c r="M234" s="9">
        <v>0.2413793103448276</v>
      </c>
      <c r="N234" s="8">
        <v>3.7142857142857144</v>
      </c>
      <c r="O234" s="8">
        <v>3.1428571428571428</v>
      </c>
      <c r="P234" s="8">
        <v>3.7142857142857144</v>
      </c>
      <c r="Q234" s="8">
        <v>3.2857142857142856</v>
      </c>
      <c r="R234" s="8">
        <v>3.8571428571428572</v>
      </c>
    </row>
    <row r="235" spans="1:18" x14ac:dyDescent="0.25">
      <c r="A235" t="s">
        <v>148</v>
      </c>
      <c r="B235" t="s">
        <v>1348</v>
      </c>
      <c r="C235" s="20" t="s">
        <v>1518</v>
      </c>
      <c r="D235" s="9">
        <f>VLOOKUP(A235,'[1]20210628_91_statut_ETU'!E:H,4,0)</f>
        <v>0.12820512820512819</v>
      </c>
      <c r="E235" s="8">
        <v>1.8</v>
      </c>
      <c r="F235" s="8">
        <v>3.2</v>
      </c>
      <c r="G235" s="8">
        <v>2.6</v>
      </c>
      <c r="H235" s="8">
        <v>2.6</v>
      </c>
      <c r="I235" s="8">
        <v>2.6</v>
      </c>
      <c r="J235" t="s">
        <v>126</v>
      </c>
      <c r="K235" t="s">
        <v>1315</v>
      </c>
      <c r="L235" s="1" t="s">
        <v>1514</v>
      </c>
      <c r="M235" s="9">
        <v>0.3</v>
      </c>
      <c r="N235" s="8">
        <v>3</v>
      </c>
      <c r="O235" s="8">
        <v>3.1666666666666665</v>
      </c>
      <c r="P235" s="8">
        <v>3</v>
      </c>
      <c r="Q235" s="8">
        <v>3.6666666666666665</v>
      </c>
      <c r="R235" s="8">
        <v>4</v>
      </c>
    </row>
    <row r="236" spans="1:18" x14ac:dyDescent="0.25">
      <c r="A236" t="s">
        <v>151</v>
      </c>
      <c r="B236" t="s">
        <v>1351</v>
      </c>
      <c r="C236" s="20" t="s">
        <v>1518</v>
      </c>
      <c r="D236" s="9">
        <f>VLOOKUP(A236,'[1]20210628_91_statut_ETU'!E:H,4,0)</f>
        <v>0.12</v>
      </c>
      <c r="E236" s="8">
        <v>4.333333333333333</v>
      </c>
      <c r="F236" s="8">
        <v>4.666666666666667</v>
      </c>
      <c r="G236" s="8">
        <v>4.666666666666667</v>
      </c>
      <c r="H236" s="8">
        <v>4</v>
      </c>
      <c r="I236" s="8">
        <v>4</v>
      </c>
      <c r="J236" t="s">
        <v>128</v>
      </c>
      <c r="K236" t="s">
        <v>1333</v>
      </c>
      <c r="L236" s="1" t="s">
        <v>1514</v>
      </c>
      <c r="M236" s="9">
        <v>0.14285714285714285</v>
      </c>
      <c r="N236" s="8">
        <v>4</v>
      </c>
      <c r="O236" s="8">
        <v>3.5</v>
      </c>
      <c r="P236" s="8">
        <v>4</v>
      </c>
      <c r="Q236" s="8">
        <v>4</v>
      </c>
      <c r="R236" s="8">
        <v>4</v>
      </c>
    </row>
    <row r="237" spans="1:18" x14ac:dyDescent="0.25">
      <c r="A237" t="s">
        <v>384</v>
      </c>
      <c r="B237" t="s">
        <v>1352</v>
      </c>
      <c r="C237" s="20" t="s">
        <v>1514</v>
      </c>
      <c r="D237" s="9">
        <f>VLOOKUP(A237,'[1]20210628_91_statut_ETU'!E:H,4,0)</f>
        <v>5.8823529411764705E-2</v>
      </c>
      <c r="E237" s="8">
        <v>2</v>
      </c>
      <c r="F237" s="8">
        <v>4</v>
      </c>
      <c r="G237" s="8">
        <v>4</v>
      </c>
      <c r="H237" s="8">
        <v>4</v>
      </c>
      <c r="I237" s="8">
        <v>4</v>
      </c>
      <c r="J237" t="s">
        <v>129</v>
      </c>
      <c r="K237" t="s">
        <v>1331</v>
      </c>
      <c r="L237" s="1" t="s">
        <v>1518</v>
      </c>
      <c r="M237" s="9">
        <v>2.7777777777777776E-2</v>
      </c>
      <c r="N237" s="8">
        <v>3</v>
      </c>
      <c r="O237" s="8">
        <v>4</v>
      </c>
      <c r="P237" s="8">
        <v>3</v>
      </c>
      <c r="Q237" s="8">
        <v>4</v>
      </c>
      <c r="R237" s="8">
        <v>4</v>
      </c>
    </row>
    <row r="238" spans="1:18" x14ac:dyDescent="0.25">
      <c r="A238" t="s">
        <v>385</v>
      </c>
      <c r="B238" t="s">
        <v>1358</v>
      </c>
      <c r="C238" s="20" t="s">
        <v>1518</v>
      </c>
      <c r="D238" s="9">
        <f>VLOOKUP(A238,'[1]20210628_91_statut_ETU'!E:H,4,0)</f>
        <v>0.5</v>
      </c>
      <c r="E238" s="8">
        <v>4</v>
      </c>
      <c r="F238" s="8">
        <v>4</v>
      </c>
      <c r="G238" s="8">
        <v>4</v>
      </c>
      <c r="H238" s="8">
        <v>4</v>
      </c>
      <c r="I238" s="8">
        <v>4</v>
      </c>
      <c r="J238" t="s">
        <v>201</v>
      </c>
      <c r="K238" t="s">
        <v>1186</v>
      </c>
      <c r="L238" s="1" t="s">
        <v>1515</v>
      </c>
      <c r="M238" s="9">
        <v>0.10885608856088561</v>
      </c>
      <c r="N238" s="8">
        <v>3.5614035087719298</v>
      </c>
      <c r="O238" s="8">
        <v>3.603448275862069</v>
      </c>
      <c r="P238" s="8">
        <v>3.4406779661016951</v>
      </c>
      <c r="Q238" s="8">
        <v>3.4210526315789473</v>
      </c>
      <c r="R238" s="8">
        <v>3.6610169491525424</v>
      </c>
    </row>
    <row r="239" spans="1:18" x14ac:dyDescent="0.25">
      <c r="A239" t="s">
        <v>152</v>
      </c>
      <c r="B239" t="s">
        <v>1357</v>
      </c>
      <c r="C239" s="20" t="s">
        <v>1518</v>
      </c>
      <c r="D239" s="9">
        <f>VLOOKUP(A239,'[1]20210628_91_statut_ETU'!E:H,4,0)</f>
        <v>0.15789473684210525</v>
      </c>
      <c r="E239" s="8">
        <v>2.5</v>
      </c>
      <c r="F239" s="8">
        <v>3.3333333333333335</v>
      </c>
      <c r="G239" s="8">
        <v>3.1666666666666665</v>
      </c>
      <c r="H239" s="8">
        <v>2.8333333333333335</v>
      </c>
      <c r="I239" s="8">
        <v>2.5</v>
      </c>
      <c r="J239" t="s">
        <v>202</v>
      </c>
      <c r="K239" t="s">
        <v>1186</v>
      </c>
      <c r="L239" s="1" t="s">
        <v>1515</v>
      </c>
      <c r="M239" s="9">
        <v>0.11842105263157894</v>
      </c>
      <c r="N239" s="8">
        <v>3.3333333333333335</v>
      </c>
      <c r="O239" s="8">
        <v>3.1111111111111112</v>
      </c>
      <c r="P239" s="8">
        <v>2.7777777777777777</v>
      </c>
      <c r="Q239" s="8">
        <v>3.4444444444444446</v>
      </c>
      <c r="R239" s="8">
        <v>3.6666666666666665</v>
      </c>
    </row>
    <row r="240" spans="1:18" x14ac:dyDescent="0.25">
      <c r="A240" t="s">
        <v>153</v>
      </c>
      <c r="B240" t="s">
        <v>1356</v>
      </c>
      <c r="C240" s="20" t="s">
        <v>1518</v>
      </c>
      <c r="D240" s="9">
        <f>VLOOKUP(A240,'[1]20210628_91_statut_ETU'!E:H,4,0)</f>
        <v>0.2</v>
      </c>
      <c r="E240" s="8">
        <v>3.5</v>
      </c>
      <c r="F240" s="8">
        <v>3</v>
      </c>
      <c r="G240" s="8">
        <v>4</v>
      </c>
      <c r="H240" s="8">
        <v>4</v>
      </c>
      <c r="I240" s="8">
        <v>4</v>
      </c>
      <c r="J240" t="s">
        <v>371</v>
      </c>
      <c r="K240" t="s">
        <v>1186</v>
      </c>
      <c r="L240" s="1" t="s">
        <v>1516</v>
      </c>
      <c r="M240" s="9">
        <v>6.2231759656652362E-2</v>
      </c>
      <c r="N240" s="8">
        <v>3.7586206896551726</v>
      </c>
      <c r="O240" s="8">
        <v>3.8620689655172415</v>
      </c>
      <c r="P240" s="8">
        <v>3.896551724137931</v>
      </c>
      <c r="Q240" s="8">
        <v>3.7142857142857144</v>
      </c>
      <c r="R240" s="8">
        <v>3.7931034482758621</v>
      </c>
    </row>
    <row r="241" spans="1:18" x14ac:dyDescent="0.25">
      <c r="A241" t="s">
        <v>154</v>
      </c>
      <c r="B241" t="s">
        <v>1353</v>
      </c>
      <c r="C241" s="20" t="s">
        <v>1518</v>
      </c>
      <c r="D241" s="9">
        <f>VLOOKUP(A241,'[1]20210628_91_statut_ETU'!E:H,4,0)</f>
        <v>0.125</v>
      </c>
      <c r="E241" s="8">
        <v>3</v>
      </c>
      <c r="F241" s="8">
        <v>3</v>
      </c>
      <c r="G241" s="8">
        <v>2</v>
      </c>
      <c r="H241" s="8">
        <v>3</v>
      </c>
      <c r="I241" s="8">
        <v>3</v>
      </c>
      <c r="J241" t="s">
        <v>131</v>
      </c>
      <c r="K241" t="s">
        <v>1187</v>
      </c>
      <c r="L241" s="1" t="s">
        <v>1515</v>
      </c>
      <c r="M241" s="9">
        <v>0.15384615384615385</v>
      </c>
      <c r="N241" s="8">
        <v>3</v>
      </c>
      <c r="O241" s="8">
        <v>3.25</v>
      </c>
      <c r="P241" s="8">
        <v>3.625</v>
      </c>
      <c r="Q241" s="8">
        <v>3.25</v>
      </c>
      <c r="R241" s="8">
        <v>3.625</v>
      </c>
    </row>
    <row r="242" spans="1:18" x14ac:dyDescent="0.25">
      <c r="A242" t="s">
        <v>386</v>
      </c>
      <c r="B242" t="s">
        <v>1354</v>
      </c>
      <c r="C242" s="20" t="s">
        <v>1514</v>
      </c>
      <c r="D242" s="9">
        <f>VLOOKUP(A242,'[1]20210628_91_statut_ETU'!E:H,4,0)</f>
        <v>0.66666666666666663</v>
      </c>
      <c r="E242" s="8">
        <v>3.8333333333333335</v>
      </c>
      <c r="F242" s="8">
        <v>3.5</v>
      </c>
      <c r="G242" s="8">
        <v>4.166666666666667</v>
      </c>
      <c r="H242" s="8">
        <v>3.8333333333333335</v>
      </c>
      <c r="I242" s="8">
        <v>3.8333333333333335</v>
      </c>
      <c r="J242" t="s">
        <v>372</v>
      </c>
      <c r="K242" t="s">
        <v>1334</v>
      </c>
      <c r="L242" s="1" t="s">
        <v>1516</v>
      </c>
      <c r="M242" s="9">
        <v>0.1</v>
      </c>
      <c r="N242" s="8">
        <v>3.75</v>
      </c>
      <c r="O242" s="8">
        <v>3.5</v>
      </c>
      <c r="P242" s="8">
        <v>3.5</v>
      </c>
      <c r="Q242" s="8">
        <v>3.5</v>
      </c>
      <c r="R242" s="8">
        <v>3</v>
      </c>
    </row>
    <row r="243" spans="1:18" x14ac:dyDescent="0.25">
      <c r="A243" t="s">
        <v>155</v>
      </c>
      <c r="B243" t="s">
        <v>1360</v>
      </c>
      <c r="C243" s="20" t="s">
        <v>1518</v>
      </c>
      <c r="D243" s="9">
        <f>VLOOKUP(A243,'[1]20210628_91_statut_ETU'!E:H,4,0)</f>
        <v>0.26315789473684209</v>
      </c>
      <c r="E243" s="8">
        <v>4</v>
      </c>
      <c r="F243" s="8">
        <v>3.8</v>
      </c>
      <c r="G243" s="8">
        <v>4.8</v>
      </c>
      <c r="H243" s="8">
        <v>4.4000000000000004</v>
      </c>
      <c r="I243" s="8">
        <v>4.4000000000000004</v>
      </c>
      <c r="J243" t="s">
        <v>373</v>
      </c>
      <c r="K243" t="s">
        <v>1218</v>
      </c>
      <c r="L243" s="1">
        <v>2</v>
      </c>
      <c r="M243" s="9">
        <v>8.3798882681564241E-2</v>
      </c>
      <c r="N243" s="8">
        <v>3.4666666666666668</v>
      </c>
      <c r="O243" s="8">
        <v>3.4</v>
      </c>
      <c r="P243" s="8">
        <v>3.1333333333333333</v>
      </c>
      <c r="Q243" s="8">
        <v>3.7142857142857144</v>
      </c>
      <c r="R243" s="8">
        <v>3.6666666666666665</v>
      </c>
    </row>
    <row r="244" spans="1:18" x14ac:dyDescent="0.25">
      <c r="A244" t="s">
        <v>387</v>
      </c>
      <c r="B244" t="s">
        <v>1360</v>
      </c>
      <c r="C244" s="20" t="s">
        <v>1514</v>
      </c>
      <c r="D244" s="9">
        <f>VLOOKUP(A244,'[1]20210628_91_statut_ETU'!E:H,4,0)</f>
        <v>7.6923076923076927E-2</v>
      </c>
      <c r="E244" s="8">
        <v>4</v>
      </c>
      <c r="F244" s="8">
        <v>5</v>
      </c>
      <c r="G244" s="8">
        <v>4</v>
      </c>
      <c r="H244" s="8">
        <v>4</v>
      </c>
      <c r="I244" s="8">
        <v>4</v>
      </c>
      <c r="J244" t="s">
        <v>374</v>
      </c>
      <c r="K244" t="s">
        <v>1217</v>
      </c>
      <c r="L244" s="1">
        <v>3</v>
      </c>
      <c r="M244" s="9">
        <v>0.10169491525423729</v>
      </c>
      <c r="N244" s="8">
        <v>3.0555555555555554</v>
      </c>
      <c r="O244" s="8">
        <v>3.1111111111111112</v>
      </c>
      <c r="P244" s="8">
        <v>3.0555555555555554</v>
      </c>
      <c r="Q244" s="8">
        <v>3.4117647058823528</v>
      </c>
      <c r="R244" s="8">
        <v>3.3888888888888888</v>
      </c>
    </row>
    <row r="245" spans="1:18" x14ac:dyDescent="0.25">
      <c r="A245" t="s">
        <v>156</v>
      </c>
      <c r="B245" t="s">
        <v>1361</v>
      </c>
      <c r="C245" s="20" t="s">
        <v>1518</v>
      </c>
      <c r="D245" s="9">
        <f>VLOOKUP(A245,'[1]20210628_91_statut_ETU'!E:H,4,0)</f>
        <v>0.23076923076923078</v>
      </c>
      <c r="E245" s="8">
        <v>4.666666666666667</v>
      </c>
      <c r="F245" s="8">
        <v>4.333333333333333</v>
      </c>
      <c r="G245" s="8">
        <v>4.666666666666667</v>
      </c>
      <c r="H245" s="8">
        <v>4</v>
      </c>
      <c r="I245" s="8">
        <v>4</v>
      </c>
      <c r="J245" t="s">
        <v>375</v>
      </c>
      <c r="K245" t="s">
        <v>1216</v>
      </c>
      <c r="L245" s="1">
        <v>4</v>
      </c>
      <c r="M245" s="9">
        <v>0.09</v>
      </c>
      <c r="N245" s="8">
        <v>3.2222222222222223</v>
      </c>
      <c r="O245" s="8">
        <v>3.2777777777777777</v>
      </c>
      <c r="P245" s="8">
        <v>3.1111111111111112</v>
      </c>
      <c r="Q245" s="8">
        <v>3</v>
      </c>
      <c r="R245" s="8">
        <v>3.2222222222222223</v>
      </c>
    </row>
    <row r="246" spans="1:18" x14ac:dyDescent="0.25">
      <c r="A246" t="s">
        <v>157</v>
      </c>
      <c r="B246" t="s">
        <v>1362</v>
      </c>
      <c r="C246" s="20" t="s">
        <v>1518</v>
      </c>
      <c r="D246" s="9">
        <f>VLOOKUP(A246,'[1]20210628_91_statut_ETU'!E:H,4,0)</f>
        <v>0.19148936170212766</v>
      </c>
      <c r="E246" s="8">
        <v>3.6666666666666665</v>
      </c>
      <c r="F246" s="8">
        <v>3.7777777777777777</v>
      </c>
      <c r="G246" s="8">
        <v>3.6666666666666665</v>
      </c>
      <c r="H246" s="8">
        <v>3.2222222222222223</v>
      </c>
      <c r="I246" s="8">
        <v>3.7777777777777777</v>
      </c>
      <c r="J246" t="s">
        <v>376</v>
      </c>
      <c r="K246" t="s">
        <v>1215</v>
      </c>
      <c r="L246" s="1">
        <v>5</v>
      </c>
      <c r="M246" s="9">
        <v>8.4848484848484854E-2</v>
      </c>
      <c r="N246" s="8">
        <v>3.1428571428571428</v>
      </c>
      <c r="O246" s="8">
        <v>3</v>
      </c>
      <c r="P246" s="8">
        <v>2.7857142857142856</v>
      </c>
      <c r="Q246" s="8">
        <v>3.2307692307692308</v>
      </c>
      <c r="R246" s="8">
        <v>3.4285714285714284</v>
      </c>
    </row>
    <row r="247" spans="1:18" x14ac:dyDescent="0.25">
      <c r="A247" t="s">
        <v>160</v>
      </c>
      <c r="B247" t="s">
        <v>1364</v>
      </c>
      <c r="C247" s="20" t="s">
        <v>1514</v>
      </c>
      <c r="D247" s="9">
        <f>VLOOKUP(A247,'[1]20210628_91_statut_ETU'!E:H,4,0)</f>
        <v>0.47619047619047616</v>
      </c>
      <c r="E247" s="8">
        <v>4.0999999999999996</v>
      </c>
      <c r="F247" s="8">
        <v>4.0999999999999996</v>
      </c>
      <c r="G247" s="8">
        <v>4.4000000000000004</v>
      </c>
      <c r="H247" s="8">
        <v>4.2</v>
      </c>
      <c r="I247" s="8">
        <v>4.7</v>
      </c>
      <c r="J247" t="s">
        <v>450</v>
      </c>
      <c r="K247" t="s">
        <v>1214</v>
      </c>
      <c r="L247" s="1">
        <v>6</v>
      </c>
      <c r="M247" s="9">
        <v>3.4013605442176874E-2</v>
      </c>
      <c r="N247" s="8">
        <v>3</v>
      </c>
      <c r="O247" s="8">
        <v>3.4</v>
      </c>
      <c r="P247" s="8">
        <v>3.4</v>
      </c>
      <c r="Q247" s="8">
        <v>3.6</v>
      </c>
      <c r="R247" s="8">
        <v>3.4</v>
      </c>
    </row>
    <row r="248" spans="1:18" x14ac:dyDescent="0.25">
      <c r="A248" t="s">
        <v>161</v>
      </c>
      <c r="B248" t="s">
        <v>1369</v>
      </c>
      <c r="C248" s="20" t="s">
        <v>1518</v>
      </c>
      <c r="D248" s="9">
        <f>VLOOKUP(A248,'[1]20210628_91_statut_ETU'!E:H,4,0)</f>
        <v>0.22222222222222221</v>
      </c>
      <c r="E248" s="8">
        <v>4.5</v>
      </c>
      <c r="F248" s="8">
        <v>4</v>
      </c>
      <c r="G248" s="8">
        <v>4.5</v>
      </c>
      <c r="H248" s="8">
        <v>4.5</v>
      </c>
      <c r="I248" s="8">
        <v>5</v>
      </c>
      <c r="J248" t="s">
        <v>377</v>
      </c>
      <c r="K248" t="s">
        <v>1339</v>
      </c>
      <c r="L248" s="1" t="s">
        <v>1514</v>
      </c>
      <c r="M248" s="9">
        <v>7.1428571428571425E-2</v>
      </c>
      <c r="N248" s="8">
        <v>3</v>
      </c>
      <c r="O248" s="8">
        <v>3</v>
      </c>
      <c r="P248" s="8">
        <v>4</v>
      </c>
      <c r="Q248" s="8">
        <v>3</v>
      </c>
      <c r="R248" s="8">
        <v>4</v>
      </c>
    </row>
    <row r="249" spans="1:18" x14ac:dyDescent="0.25">
      <c r="A249" t="s">
        <v>162</v>
      </c>
      <c r="B249" t="s">
        <v>1370</v>
      </c>
      <c r="C249" s="20" t="s">
        <v>1518</v>
      </c>
      <c r="D249" s="9">
        <f>VLOOKUP(A249,'[1]20210628_91_statut_ETU'!E:H,4,0)</f>
        <v>8.3333333333333329E-2</v>
      </c>
      <c r="E249" s="8">
        <v>5</v>
      </c>
      <c r="F249" s="8">
        <v>5</v>
      </c>
      <c r="G249" s="8">
        <v>5</v>
      </c>
      <c r="H249" s="8">
        <v>5</v>
      </c>
      <c r="I249" s="8">
        <v>5</v>
      </c>
      <c r="J249" t="s">
        <v>379</v>
      </c>
      <c r="K249" t="s">
        <v>1338</v>
      </c>
      <c r="L249" s="1" t="s">
        <v>1514</v>
      </c>
      <c r="M249" s="9">
        <v>0.16666666666666666</v>
      </c>
      <c r="N249" s="8">
        <v>3.8333333333333335</v>
      </c>
      <c r="O249" s="8">
        <v>3.8333333333333335</v>
      </c>
      <c r="P249" s="8">
        <v>4.333333333333333</v>
      </c>
      <c r="Q249" s="8">
        <v>3.8333333333333335</v>
      </c>
      <c r="R249" s="8">
        <v>4.333333333333333</v>
      </c>
    </row>
    <row r="250" spans="1:18" x14ac:dyDescent="0.25">
      <c r="A250" t="s">
        <v>388</v>
      </c>
      <c r="B250" t="s">
        <v>1371</v>
      </c>
      <c r="C250" s="20" t="s">
        <v>1514</v>
      </c>
      <c r="D250" s="9">
        <f>VLOOKUP(A250,'[1]20210628_91_statut_ETU'!E:H,4,0)</f>
        <v>4.5454545454545456E-2</v>
      </c>
      <c r="E250" s="8">
        <v>4</v>
      </c>
      <c r="F250" s="8">
        <v>3</v>
      </c>
      <c r="G250" s="8">
        <v>4</v>
      </c>
      <c r="H250" s="8">
        <v>3</v>
      </c>
      <c r="I250" s="8">
        <v>3</v>
      </c>
      <c r="J250" t="s">
        <v>132</v>
      </c>
      <c r="K250" t="s">
        <v>1341</v>
      </c>
      <c r="L250" s="1" t="s">
        <v>1518</v>
      </c>
      <c r="M250" s="9">
        <v>2.9411764705882353E-2</v>
      </c>
      <c r="N250" s="8">
        <v>4</v>
      </c>
      <c r="O250" s="8">
        <v>4</v>
      </c>
      <c r="P250" s="8">
        <v>4</v>
      </c>
      <c r="Q250" s="8">
        <v>4</v>
      </c>
      <c r="R250" s="8">
        <v>5</v>
      </c>
    </row>
    <row r="251" spans="1:18" x14ac:dyDescent="0.25">
      <c r="A251" t="s">
        <v>389</v>
      </c>
      <c r="B251" t="s">
        <v>1374</v>
      </c>
      <c r="C251" s="20" t="s">
        <v>1518</v>
      </c>
      <c r="D251" s="9">
        <f>VLOOKUP(A251,'[1]20210628_91_statut_ETU'!E:H,4,0)</f>
        <v>0.36363636363636365</v>
      </c>
      <c r="E251" s="8">
        <v>3.75</v>
      </c>
      <c r="F251" s="8">
        <v>4</v>
      </c>
      <c r="G251" s="8">
        <v>4.25</v>
      </c>
      <c r="H251" s="8">
        <v>3.5</v>
      </c>
      <c r="I251" s="8">
        <v>3.75</v>
      </c>
      <c r="J251" t="s">
        <v>258</v>
      </c>
      <c r="K251" t="s">
        <v>1219</v>
      </c>
      <c r="L251" s="1" t="s">
        <v>1515</v>
      </c>
      <c r="M251" s="9">
        <v>6.010137581462708E-2</v>
      </c>
      <c r="N251" s="8">
        <v>3.617283950617284</v>
      </c>
      <c r="O251" s="8">
        <v>3.8227848101265822</v>
      </c>
      <c r="P251" s="8">
        <v>3.1463414634146343</v>
      </c>
      <c r="Q251" s="8">
        <v>3.9512195121951219</v>
      </c>
      <c r="R251" s="8">
        <v>4.1234567901234565</v>
      </c>
    </row>
    <row r="252" spans="1:18" x14ac:dyDescent="0.25">
      <c r="A252" t="s">
        <v>390</v>
      </c>
      <c r="B252" t="s">
        <v>1375</v>
      </c>
      <c r="C252" s="20" t="s">
        <v>1518</v>
      </c>
      <c r="D252" s="9">
        <f>VLOOKUP(A252,'[1]20210628_91_statut_ETU'!E:H,4,0)</f>
        <v>0.25</v>
      </c>
      <c r="E252" s="8">
        <v>3.6666666666666665</v>
      </c>
      <c r="F252" s="8">
        <v>4</v>
      </c>
      <c r="G252" s="8">
        <v>3.6666666666666665</v>
      </c>
      <c r="H252" s="8">
        <v>4</v>
      </c>
      <c r="I252" s="8">
        <v>3.6666666666666665</v>
      </c>
      <c r="J252" t="s">
        <v>135</v>
      </c>
      <c r="K252" t="s">
        <v>1220</v>
      </c>
      <c r="L252" s="1">
        <v>2</v>
      </c>
      <c r="M252" s="9">
        <v>0.10638297872340426</v>
      </c>
      <c r="N252" s="8">
        <v>4.8</v>
      </c>
      <c r="O252" s="8">
        <v>4.5999999999999996</v>
      </c>
      <c r="P252" s="8">
        <v>4.2</v>
      </c>
      <c r="Q252" s="8">
        <v>4.2</v>
      </c>
      <c r="R252" s="8">
        <v>4.4000000000000004</v>
      </c>
    </row>
    <row r="253" spans="1:18" x14ac:dyDescent="0.25">
      <c r="A253" t="s">
        <v>391</v>
      </c>
      <c r="B253" t="s">
        <v>1375</v>
      </c>
      <c r="C253" s="20" t="s">
        <v>1514</v>
      </c>
      <c r="D253" s="9">
        <f>VLOOKUP(A253,'[1]20210628_91_statut_ETU'!E:H,4,0)</f>
        <v>7.1428571428571425E-2</v>
      </c>
      <c r="E253" s="8">
        <v>4</v>
      </c>
      <c r="F253" s="8">
        <v>4</v>
      </c>
      <c r="G253" s="8">
        <v>4</v>
      </c>
      <c r="H253" s="8">
        <v>3</v>
      </c>
      <c r="I253" s="8">
        <v>4</v>
      </c>
      <c r="J253" t="s">
        <v>136</v>
      </c>
      <c r="K253" t="s">
        <v>1231</v>
      </c>
      <c r="L253" s="1">
        <v>3</v>
      </c>
      <c r="M253" s="9">
        <v>0.13725490196078433</v>
      </c>
      <c r="N253" s="8">
        <v>3.8571428571428572</v>
      </c>
      <c r="O253" s="8">
        <v>4</v>
      </c>
      <c r="P253" s="8">
        <v>3.8571428571428572</v>
      </c>
      <c r="Q253" s="8">
        <v>4</v>
      </c>
      <c r="R253" s="8">
        <v>3.8571428571428572</v>
      </c>
    </row>
    <row r="254" spans="1:18" x14ac:dyDescent="0.25">
      <c r="A254" t="s">
        <v>392</v>
      </c>
      <c r="B254" t="s">
        <v>1376</v>
      </c>
      <c r="C254" s="20" t="s">
        <v>1518</v>
      </c>
      <c r="D254" s="9">
        <f>VLOOKUP(A254,'[1]20210628_91_statut_ETU'!E:H,4,0)</f>
        <v>0.36363636363636365</v>
      </c>
      <c r="E254" s="8">
        <v>4</v>
      </c>
      <c r="F254" s="8">
        <v>4</v>
      </c>
      <c r="G254" s="8">
        <v>4.25</v>
      </c>
      <c r="H254" s="8">
        <v>3.5</v>
      </c>
      <c r="I254" s="8">
        <v>3.5</v>
      </c>
      <c r="J254" t="s">
        <v>137</v>
      </c>
      <c r="K254" t="s">
        <v>1343</v>
      </c>
      <c r="L254" s="1">
        <v>4</v>
      </c>
      <c r="M254" s="9">
        <v>5.8823529411764705E-2</v>
      </c>
      <c r="N254" s="8">
        <v>3</v>
      </c>
      <c r="O254" s="8">
        <v>3.6666666666666665</v>
      </c>
      <c r="P254" s="8">
        <v>3</v>
      </c>
      <c r="Q254" s="8">
        <v>3.6666666666666665</v>
      </c>
      <c r="R254" s="8">
        <v>3.3333333333333335</v>
      </c>
    </row>
    <row r="255" spans="1:18" x14ac:dyDescent="0.25">
      <c r="A255" t="s">
        <v>393</v>
      </c>
      <c r="B255" t="s">
        <v>1376</v>
      </c>
      <c r="C255" s="20" t="s">
        <v>1514</v>
      </c>
      <c r="D255" s="9">
        <f>VLOOKUP(A255,'[1]20210628_91_statut_ETU'!E:H,4,0)</f>
        <v>0.16666666666666666</v>
      </c>
      <c r="E255" s="8">
        <v>4.5</v>
      </c>
      <c r="F255" s="8">
        <v>4.5</v>
      </c>
      <c r="G255" s="8">
        <v>4.5</v>
      </c>
      <c r="H255" s="8">
        <v>4</v>
      </c>
      <c r="I255" s="8">
        <v>4</v>
      </c>
      <c r="J255" t="s">
        <v>138</v>
      </c>
      <c r="K255" t="s">
        <v>1344</v>
      </c>
      <c r="L255" s="1">
        <v>5</v>
      </c>
      <c r="M255" s="9">
        <v>4.3478260869565216E-2</v>
      </c>
      <c r="N255" s="8">
        <v>4</v>
      </c>
      <c r="O255" s="8">
        <v>4</v>
      </c>
      <c r="P255" s="8">
        <v>4</v>
      </c>
      <c r="Q255" s="8">
        <v>4.5</v>
      </c>
      <c r="R255" s="8">
        <v>4</v>
      </c>
    </row>
    <row r="256" spans="1:18" x14ac:dyDescent="0.25">
      <c r="A256" t="s">
        <v>394</v>
      </c>
      <c r="B256" t="s">
        <v>1377</v>
      </c>
      <c r="C256" s="20" t="s">
        <v>1518</v>
      </c>
      <c r="D256" s="9">
        <f>VLOOKUP(A256,'[1]20210628_91_statut_ETU'!E:H,4,0)</f>
        <v>0.2857142857142857</v>
      </c>
      <c r="E256" s="8">
        <v>3.5</v>
      </c>
      <c r="F256" s="8">
        <v>3</v>
      </c>
      <c r="G256" s="8">
        <v>3.5</v>
      </c>
      <c r="H256" s="8">
        <v>4</v>
      </c>
      <c r="I256" s="8">
        <v>3.75</v>
      </c>
      <c r="J256" t="s">
        <v>266</v>
      </c>
      <c r="K256" t="s">
        <v>1250</v>
      </c>
      <c r="L256" s="1" t="s">
        <v>1517</v>
      </c>
      <c r="M256" s="9">
        <v>0.375</v>
      </c>
      <c r="N256" s="8">
        <v>4.333333333333333</v>
      </c>
      <c r="O256" s="8">
        <v>4.333333333333333</v>
      </c>
      <c r="P256" s="8">
        <v>4.333333333333333</v>
      </c>
      <c r="Q256" s="8">
        <v>4.333333333333333</v>
      </c>
      <c r="R256" s="8">
        <v>4.333333333333333</v>
      </c>
    </row>
    <row r="257" spans="1:18" x14ac:dyDescent="0.25">
      <c r="A257" t="s">
        <v>395</v>
      </c>
      <c r="B257" t="s">
        <v>1377</v>
      </c>
      <c r="C257" s="20" t="s">
        <v>1514</v>
      </c>
      <c r="D257" s="9">
        <f>VLOOKUP(A257,'[1]20210628_91_statut_ETU'!E:H,4,0)</f>
        <v>0.2</v>
      </c>
      <c r="E257" s="8">
        <v>3.5</v>
      </c>
      <c r="F257" s="8">
        <v>3.5</v>
      </c>
      <c r="G257" s="8">
        <v>3</v>
      </c>
      <c r="H257" s="8">
        <v>4</v>
      </c>
      <c r="I257" s="8">
        <v>3</v>
      </c>
      <c r="J257" t="s">
        <v>139</v>
      </c>
      <c r="K257" t="s">
        <v>1379</v>
      </c>
      <c r="L257" s="1" t="s">
        <v>1518</v>
      </c>
      <c r="M257" s="9">
        <v>7.6923076923076927E-2</v>
      </c>
      <c r="N257" s="8">
        <v>4</v>
      </c>
      <c r="O257" s="8">
        <v>3.5</v>
      </c>
      <c r="P257" s="8">
        <v>4</v>
      </c>
      <c r="Q257" s="8">
        <v>3.5</v>
      </c>
      <c r="R257" s="8">
        <v>4</v>
      </c>
    </row>
    <row r="258" spans="1:18" x14ac:dyDescent="0.25">
      <c r="A258" t="s">
        <v>166</v>
      </c>
      <c r="B258" t="s">
        <v>1228</v>
      </c>
      <c r="C258" s="20" t="s">
        <v>1515</v>
      </c>
      <c r="D258" s="9">
        <f>VLOOKUP(A258,'[1]20210628_91_statut_ETU'!E:H,4,0)</f>
        <v>0.13333333333333333</v>
      </c>
      <c r="E258" s="8">
        <v>4.25</v>
      </c>
      <c r="F258" s="8">
        <v>4.75</v>
      </c>
      <c r="G258" s="8">
        <v>4.75</v>
      </c>
      <c r="H258" s="8">
        <v>4.25</v>
      </c>
      <c r="I258" s="8">
        <v>4.75</v>
      </c>
      <c r="J258" t="s">
        <v>140</v>
      </c>
      <c r="K258" t="s">
        <v>1381</v>
      </c>
      <c r="L258" s="1" t="s">
        <v>1518</v>
      </c>
      <c r="M258" s="9">
        <v>0.29411764705882354</v>
      </c>
      <c r="N258" s="8">
        <v>3.9</v>
      </c>
      <c r="O258" s="8">
        <v>4</v>
      </c>
      <c r="P258" s="8">
        <v>4.2</v>
      </c>
      <c r="Q258" s="8">
        <v>3.8</v>
      </c>
      <c r="R258" s="8">
        <v>4</v>
      </c>
    </row>
    <row r="259" spans="1:18" x14ac:dyDescent="0.25">
      <c r="A259" t="s">
        <v>396</v>
      </c>
      <c r="B259" t="s">
        <v>1228</v>
      </c>
      <c r="C259" s="20" t="s">
        <v>1516</v>
      </c>
      <c r="D259" s="9">
        <f>VLOOKUP(A259,'[1]20210628_91_statut_ETU'!E:H,4,0)</f>
        <v>0.20689655172413793</v>
      </c>
      <c r="E259" s="8">
        <v>3.1666666666666665</v>
      </c>
      <c r="F259" s="8">
        <v>4</v>
      </c>
      <c r="G259" s="8">
        <v>4</v>
      </c>
      <c r="H259" s="8">
        <v>3.6666666666666665</v>
      </c>
      <c r="I259" s="8">
        <v>3.5</v>
      </c>
      <c r="J259" t="s">
        <v>381</v>
      </c>
      <c r="K259" t="s">
        <v>1381</v>
      </c>
      <c r="L259" s="1" t="s">
        <v>1514</v>
      </c>
      <c r="M259">
        <v>0.33333333333333331</v>
      </c>
      <c r="N259" s="8">
        <v>4.125</v>
      </c>
      <c r="O259" s="8">
        <v>4.125</v>
      </c>
      <c r="P259" s="8">
        <v>4.25</v>
      </c>
      <c r="Q259" s="8">
        <v>3.875</v>
      </c>
      <c r="R259" s="8">
        <v>4.25</v>
      </c>
    </row>
    <row r="260" spans="1:18" x14ac:dyDescent="0.25">
      <c r="A260" t="s">
        <v>167</v>
      </c>
      <c r="B260" t="s">
        <v>1222</v>
      </c>
      <c r="C260" s="20" t="s">
        <v>1515</v>
      </c>
      <c r="D260" s="9">
        <f>VLOOKUP(A260,'[1]20210628_91_statut_ETU'!E:H,4,0)</f>
        <v>0.19230769230769232</v>
      </c>
      <c r="E260" s="8">
        <v>4</v>
      </c>
      <c r="F260" s="8">
        <v>4</v>
      </c>
      <c r="G260" s="8">
        <v>4.2</v>
      </c>
      <c r="H260" s="8">
        <v>4.2</v>
      </c>
      <c r="I260" s="8">
        <v>4.4000000000000004</v>
      </c>
      <c r="J260" t="s">
        <v>382</v>
      </c>
      <c r="K260" t="s">
        <v>1380</v>
      </c>
      <c r="L260" s="1" t="s">
        <v>1518</v>
      </c>
      <c r="M260">
        <v>0.25</v>
      </c>
      <c r="N260" s="8">
        <v>2.75</v>
      </c>
      <c r="O260" s="8">
        <v>2.25</v>
      </c>
      <c r="P260" s="8">
        <v>2</v>
      </c>
      <c r="Q260" s="8">
        <v>3.5</v>
      </c>
      <c r="R260" s="8">
        <v>3.5</v>
      </c>
    </row>
    <row r="261" spans="1:18" x14ac:dyDescent="0.25">
      <c r="A261" t="s">
        <v>397</v>
      </c>
      <c r="B261" t="s">
        <v>1222</v>
      </c>
      <c r="C261" s="20" t="s">
        <v>1516</v>
      </c>
      <c r="D261" s="9">
        <f>VLOOKUP(A261,'[1]20210628_91_statut_ETU'!E:H,4,0)</f>
        <v>0.2</v>
      </c>
      <c r="E261" s="8">
        <v>3.5</v>
      </c>
      <c r="F261" s="8">
        <v>3.5</v>
      </c>
      <c r="G261" s="8">
        <v>4</v>
      </c>
      <c r="H261" s="8">
        <v>4</v>
      </c>
      <c r="I261" s="8">
        <v>4</v>
      </c>
      <c r="J261" t="s">
        <v>141</v>
      </c>
      <c r="K261" t="s">
        <v>1230</v>
      </c>
      <c r="L261" s="1" t="s">
        <v>1515</v>
      </c>
      <c r="M261">
        <v>9.7682119205298013E-2</v>
      </c>
      <c r="N261" s="8">
        <v>3.2711864406779663</v>
      </c>
      <c r="O261" s="8">
        <v>3.2982456140350878</v>
      </c>
      <c r="P261" s="8">
        <v>2.9491525423728815</v>
      </c>
      <c r="Q261" s="8">
        <v>3.2033898305084745</v>
      </c>
      <c r="R261" s="8">
        <v>3.6271186440677967</v>
      </c>
    </row>
    <row r="262" spans="1:18" x14ac:dyDescent="0.25">
      <c r="A262" t="s">
        <v>168</v>
      </c>
      <c r="B262" t="s">
        <v>1223</v>
      </c>
      <c r="C262" s="20" t="s">
        <v>1515</v>
      </c>
      <c r="D262" s="9">
        <f>VLOOKUP(A262,'[1]20210628_91_statut_ETU'!E:H,4,0)</f>
        <v>0.14285714285714285</v>
      </c>
      <c r="E262" s="8">
        <v>3</v>
      </c>
      <c r="F262" s="8">
        <v>3</v>
      </c>
      <c r="G262" s="8">
        <v>2.3333333333333335</v>
      </c>
      <c r="H262" s="8">
        <v>2.6666666666666665</v>
      </c>
      <c r="I262" s="8">
        <v>3</v>
      </c>
      <c r="J262" t="s">
        <v>383</v>
      </c>
      <c r="K262" t="s">
        <v>1230</v>
      </c>
      <c r="L262" s="1" t="s">
        <v>1516</v>
      </c>
      <c r="M262">
        <v>7.0844686648501368E-2</v>
      </c>
      <c r="N262" s="8">
        <v>3.6</v>
      </c>
      <c r="O262" s="8">
        <v>3.44</v>
      </c>
      <c r="P262" s="8">
        <v>3.4230769230769229</v>
      </c>
      <c r="Q262" s="8">
        <v>3.3846153846153846</v>
      </c>
      <c r="R262" s="8">
        <v>3.5</v>
      </c>
    </row>
    <row r="263" spans="1:18" x14ac:dyDescent="0.25">
      <c r="A263" t="s">
        <v>398</v>
      </c>
      <c r="B263" t="s">
        <v>1223</v>
      </c>
      <c r="C263" s="20" t="s">
        <v>1516</v>
      </c>
      <c r="D263" s="9">
        <f>VLOOKUP(A263,'[1]20210628_91_statut_ETU'!E:H,4,0)</f>
        <v>0.2</v>
      </c>
      <c r="E263" s="8">
        <v>4</v>
      </c>
      <c r="F263" s="8">
        <v>4</v>
      </c>
      <c r="G263" s="8">
        <v>4.5</v>
      </c>
      <c r="H263" s="8">
        <v>4.5</v>
      </c>
      <c r="I263" s="8">
        <v>4</v>
      </c>
      <c r="J263" t="s">
        <v>451</v>
      </c>
      <c r="K263" t="e">
        <v>#N/A</v>
      </c>
      <c r="L263" s="1" t="e">
        <v>#N/A</v>
      </c>
      <c r="M263">
        <v>0.21311475409836064</v>
      </c>
      <c r="N263" s="8">
        <v>3.4615384615384617</v>
      </c>
      <c r="O263" s="8">
        <v>3.5384615384615383</v>
      </c>
      <c r="P263" s="8">
        <v>3.6923076923076925</v>
      </c>
      <c r="Q263" s="8">
        <v>3.3076923076923075</v>
      </c>
      <c r="R263" s="8">
        <v>3.5384615384615383</v>
      </c>
    </row>
    <row r="264" spans="1:18" x14ac:dyDescent="0.25">
      <c r="A264" t="s">
        <v>399</v>
      </c>
      <c r="B264" t="s">
        <v>1221</v>
      </c>
      <c r="C264" s="20" t="s">
        <v>1515</v>
      </c>
      <c r="D264" s="9">
        <f>VLOOKUP(A264,'[1]20210628_91_statut_ETU'!E:H,4,0)</f>
        <v>4.5454545454545456E-2</v>
      </c>
      <c r="E264" s="8">
        <v>5</v>
      </c>
      <c r="F264" s="8">
        <v>4</v>
      </c>
      <c r="G264" s="8">
        <v>5</v>
      </c>
      <c r="H264" s="8">
        <v>5</v>
      </c>
      <c r="I264" s="8">
        <v>5</v>
      </c>
      <c r="J264" t="s">
        <v>260</v>
      </c>
      <c r="K264" t="s">
        <v>1249</v>
      </c>
      <c r="L264" s="1" t="s">
        <v>1517</v>
      </c>
      <c r="M264">
        <v>7.1428571428571425E-2</v>
      </c>
      <c r="N264" s="8">
        <v>4</v>
      </c>
      <c r="O264" s="8">
        <v>4</v>
      </c>
      <c r="P264" s="8">
        <v>4</v>
      </c>
      <c r="Q264" s="8">
        <v>3.5</v>
      </c>
      <c r="R264" s="8">
        <v>4.5</v>
      </c>
    </row>
    <row r="265" spans="1:18" x14ac:dyDescent="0.25">
      <c r="A265" t="s">
        <v>169</v>
      </c>
      <c r="B265" t="s">
        <v>1224</v>
      </c>
      <c r="C265" s="20" t="s">
        <v>1515</v>
      </c>
      <c r="D265" s="9">
        <f>VLOOKUP(A265,'[1]20210628_91_statut_ETU'!E:H,4,0)</f>
        <v>5.8823529411764705E-2</v>
      </c>
      <c r="E265" s="8">
        <v>5</v>
      </c>
      <c r="F265" s="8">
        <v>4</v>
      </c>
      <c r="G265" s="8">
        <v>5</v>
      </c>
      <c r="H265" s="8">
        <v>5</v>
      </c>
      <c r="I265" s="8">
        <v>5</v>
      </c>
      <c r="J265" t="s">
        <v>142</v>
      </c>
      <c r="K265" t="s">
        <v>1367</v>
      </c>
      <c r="L265" s="1" t="s">
        <v>1514</v>
      </c>
      <c r="M265">
        <v>0.13461538461538461</v>
      </c>
      <c r="N265" s="8">
        <v>3.8571428571428572</v>
      </c>
      <c r="O265" s="8">
        <v>3.8571428571428572</v>
      </c>
      <c r="P265" s="8">
        <v>3.7142857142857144</v>
      </c>
      <c r="Q265" s="8">
        <v>3.5714285714285716</v>
      </c>
      <c r="R265" s="8">
        <v>3.8571428571428572</v>
      </c>
    </row>
    <row r="266" spans="1:18" x14ac:dyDescent="0.25">
      <c r="A266" t="s">
        <v>170</v>
      </c>
      <c r="B266" t="s">
        <v>1226</v>
      </c>
      <c r="C266" s="20" t="s">
        <v>1515</v>
      </c>
      <c r="D266" s="9">
        <f>VLOOKUP(A266,'[1]20210628_91_statut_ETU'!E:H,4,0)</f>
        <v>0.16666666666666666</v>
      </c>
      <c r="E266" s="8">
        <v>4</v>
      </c>
      <c r="F266" s="8">
        <v>4</v>
      </c>
      <c r="G266" s="8">
        <v>4</v>
      </c>
      <c r="H266" s="8">
        <v>3.5</v>
      </c>
      <c r="I266" s="8">
        <v>4.5</v>
      </c>
      <c r="J266" t="s">
        <v>143</v>
      </c>
      <c r="K266" t="s">
        <v>1365</v>
      </c>
      <c r="L266" s="1" t="s">
        <v>1518</v>
      </c>
      <c r="M266">
        <v>0.20967741935483872</v>
      </c>
      <c r="N266" s="8">
        <v>4.1538461538461542</v>
      </c>
      <c r="O266" s="8">
        <v>3.6923076923076925</v>
      </c>
      <c r="P266" s="8">
        <v>4.0769230769230766</v>
      </c>
      <c r="Q266" s="8">
        <v>4.0769230769230766</v>
      </c>
      <c r="R266" s="8">
        <v>4.1538461538461542</v>
      </c>
    </row>
    <row r="267" spans="1:18" x14ac:dyDescent="0.25">
      <c r="A267" t="s">
        <v>400</v>
      </c>
      <c r="B267" t="s">
        <v>1226</v>
      </c>
      <c r="C267" s="20" t="s">
        <v>1516</v>
      </c>
      <c r="D267" s="9">
        <f>VLOOKUP(A267,'[1]20210628_91_statut_ETU'!E:H,4,0)</f>
        <v>0.4</v>
      </c>
      <c r="E267" s="8">
        <v>2</v>
      </c>
      <c r="F267" s="8">
        <v>4.166666666666667</v>
      </c>
      <c r="G267" s="8">
        <v>3.1666666666666665</v>
      </c>
      <c r="H267" s="8">
        <v>2.3333333333333335</v>
      </c>
      <c r="I267" s="8">
        <v>1.6666666666666667</v>
      </c>
      <c r="J267" t="s">
        <v>144</v>
      </c>
      <c r="K267" t="s">
        <v>1366</v>
      </c>
      <c r="L267" s="1" t="s">
        <v>1514</v>
      </c>
      <c r="M267">
        <v>7.1428571428571425E-2</v>
      </c>
      <c r="N267" s="8">
        <v>4</v>
      </c>
      <c r="O267" s="8">
        <v>3</v>
      </c>
      <c r="P267" s="8">
        <v>4.5</v>
      </c>
      <c r="Q267" s="8">
        <v>4</v>
      </c>
      <c r="R267" s="8">
        <v>4.5</v>
      </c>
    </row>
    <row r="268" spans="1:18" x14ac:dyDescent="0.25">
      <c r="A268" t="s">
        <v>171</v>
      </c>
      <c r="B268" t="s">
        <v>1229</v>
      </c>
      <c r="C268" s="20" t="s">
        <v>1515</v>
      </c>
      <c r="D268" s="9">
        <f>VLOOKUP(A268,'[1]20210628_91_statut_ETU'!E:H,4,0)</f>
        <v>3.4764826175869123E-2</v>
      </c>
      <c r="E268" s="8">
        <v>3.7058823529411766</v>
      </c>
      <c r="F268" s="8">
        <v>3.6470588235294117</v>
      </c>
      <c r="G268" s="8">
        <v>3.6470588235294117</v>
      </c>
      <c r="H268" s="8">
        <v>3.7058823529411766</v>
      </c>
      <c r="I268" s="8">
        <v>4.0588235294117645</v>
      </c>
      <c r="J268" t="s">
        <v>145</v>
      </c>
      <c r="K268" t="s">
        <v>1368</v>
      </c>
      <c r="L268" s="1" t="s">
        <v>1514</v>
      </c>
      <c r="M268">
        <v>0.1875</v>
      </c>
      <c r="N268" s="8">
        <v>5</v>
      </c>
      <c r="O268" s="8">
        <v>5</v>
      </c>
      <c r="P268" s="8">
        <v>4.666666666666667</v>
      </c>
      <c r="Q268" s="8">
        <v>4.333333333333333</v>
      </c>
      <c r="R268" s="8">
        <v>4.666666666666667</v>
      </c>
    </row>
    <row r="269" spans="1:18" x14ac:dyDescent="0.25">
      <c r="A269" t="s">
        <v>401</v>
      </c>
      <c r="B269" t="s">
        <v>1229</v>
      </c>
      <c r="C269" s="20" t="s">
        <v>1516</v>
      </c>
      <c r="D269" s="9">
        <f>VLOOKUP(A269,'[1]20210628_91_statut_ETU'!E:H,4,0)</f>
        <v>3.6649214659685861E-2</v>
      </c>
      <c r="E269" s="8">
        <v>3.3571428571428572</v>
      </c>
      <c r="F269" s="8">
        <v>3.1428571428571428</v>
      </c>
      <c r="G269" s="8">
        <v>3.4285714285714284</v>
      </c>
      <c r="H269" s="8">
        <v>3.4285714285714284</v>
      </c>
      <c r="I269" s="8">
        <v>3.4285714285714284</v>
      </c>
      <c r="J269" t="s">
        <v>146</v>
      </c>
      <c r="K269" t="s">
        <v>1349</v>
      </c>
      <c r="L269" s="1" t="s">
        <v>1514</v>
      </c>
      <c r="M269">
        <v>7.6923076923076927E-2</v>
      </c>
      <c r="N269" s="8">
        <v>4</v>
      </c>
      <c r="O269" s="8">
        <v>4</v>
      </c>
      <c r="P269" s="8">
        <v>4</v>
      </c>
      <c r="Q269" s="8">
        <v>4</v>
      </c>
      <c r="R269" s="8">
        <v>5</v>
      </c>
    </row>
    <row r="270" spans="1:18" x14ac:dyDescent="0.25">
      <c r="A270" t="s">
        <v>172</v>
      </c>
      <c r="B270" t="s">
        <v>1227</v>
      </c>
      <c r="C270" s="20" t="s">
        <v>1515</v>
      </c>
      <c r="D270" s="9">
        <f>VLOOKUP(A270,'[1]20210628_91_statut_ETU'!E:H,4,0)</f>
        <v>6.79886685552408E-2</v>
      </c>
      <c r="E270" s="8">
        <v>3.9166666666666665</v>
      </c>
      <c r="F270" s="8">
        <v>4</v>
      </c>
      <c r="G270" s="8">
        <v>4</v>
      </c>
      <c r="H270" s="8">
        <v>3.9166666666666665</v>
      </c>
      <c r="I270" s="8">
        <v>4.083333333333333</v>
      </c>
      <c r="J270" t="s">
        <v>147</v>
      </c>
      <c r="K270" t="s">
        <v>1350</v>
      </c>
      <c r="L270" s="1" t="s">
        <v>1514</v>
      </c>
      <c r="M270">
        <v>0.17647058823529413</v>
      </c>
      <c r="N270" s="8">
        <v>4.5</v>
      </c>
      <c r="O270" s="8">
        <v>4.166666666666667</v>
      </c>
      <c r="P270" s="8">
        <v>4.333333333333333</v>
      </c>
      <c r="Q270" s="8">
        <v>3.8333333333333335</v>
      </c>
      <c r="R270" s="8">
        <v>4.333333333333333</v>
      </c>
    </row>
    <row r="271" spans="1:18" x14ac:dyDescent="0.25">
      <c r="A271" t="s">
        <v>402</v>
      </c>
      <c r="B271" t="s">
        <v>1227</v>
      </c>
      <c r="C271" s="20" t="s">
        <v>1516</v>
      </c>
      <c r="D271" s="9">
        <f>VLOOKUP(A271,'[1]20210628_91_statut_ETU'!E:H,4,0)</f>
        <v>7.5221238938053103E-2</v>
      </c>
      <c r="E271" s="8">
        <v>3.5882352941176472</v>
      </c>
      <c r="F271" s="8">
        <v>3.5882352941176472</v>
      </c>
      <c r="G271" s="8">
        <v>3.5882352941176472</v>
      </c>
      <c r="H271" s="8">
        <v>3.1176470588235294</v>
      </c>
      <c r="I271" s="8">
        <v>3.1764705882352939</v>
      </c>
      <c r="J271" t="s">
        <v>148</v>
      </c>
      <c r="K271" t="s">
        <v>1348</v>
      </c>
      <c r="L271" s="1" t="s">
        <v>1518</v>
      </c>
      <c r="M271">
        <v>0.30769230769230771</v>
      </c>
      <c r="N271" s="8">
        <v>3.1666666666666665</v>
      </c>
      <c r="O271" s="8">
        <v>3.7272727272727271</v>
      </c>
      <c r="P271" s="8">
        <v>3.5</v>
      </c>
      <c r="Q271" s="8">
        <v>3.5</v>
      </c>
      <c r="R271" s="8">
        <v>3.6666666666666665</v>
      </c>
    </row>
    <row r="272" spans="1:18" x14ac:dyDescent="0.25">
      <c r="A272" t="s">
        <v>403</v>
      </c>
      <c r="B272" t="s">
        <v>1191</v>
      </c>
      <c r="C272" s="20" t="s">
        <v>1520</v>
      </c>
      <c r="D272" s="9">
        <f>VLOOKUP(A272,'[1]20210628_91_statut_ETU'!E:H,4,0)</f>
        <v>9.6774193548387094E-2</v>
      </c>
      <c r="E272" s="8">
        <v>4</v>
      </c>
      <c r="F272" s="8">
        <v>4</v>
      </c>
      <c r="G272" s="8">
        <v>4.666666666666667</v>
      </c>
      <c r="H272" s="8">
        <v>4.666666666666667</v>
      </c>
      <c r="I272" s="8">
        <v>4.666666666666667</v>
      </c>
      <c r="J272" t="s">
        <v>452</v>
      </c>
      <c r="K272" t="s">
        <v>1378</v>
      </c>
      <c r="L272" s="1" t="s">
        <v>1514</v>
      </c>
      <c r="M272">
        <v>7.8947368421052627E-2</v>
      </c>
      <c r="N272" s="8">
        <v>3</v>
      </c>
      <c r="O272" s="8">
        <v>3.3333333333333335</v>
      </c>
      <c r="P272" s="8">
        <v>2.6666666666666665</v>
      </c>
      <c r="Q272" s="8">
        <v>3.6666666666666665</v>
      </c>
      <c r="R272" s="8">
        <v>4.333333333333333</v>
      </c>
    </row>
    <row r="273" spans="1:18" x14ac:dyDescent="0.25">
      <c r="A273" t="s">
        <v>173</v>
      </c>
      <c r="B273" t="s">
        <v>1190</v>
      </c>
      <c r="C273" s="20" t="s">
        <v>1520</v>
      </c>
      <c r="D273" s="9">
        <f>VLOOKUP(A273,'[1]20210628_91_statut_ETU'!E:H,4,0)</f>
        <v>5.7142857142857141E-2</v>
      </c>
      <c r="E273" s="8">
        <v>4.375</v>
      </c>
      <c r="F273" s="8">
        <v>4.375</v>
      </c>
      <c r="G273" s="8">
        <v>4.5</v>
      </c>
      <c r="H273" s="8">
        <v>4.125</v>
      </c>
      <c r="I273" s="8">
        <v>4.375</v>
      </c>
      <c r="J273" t="s">
        <v>151</v>
      </c>
      <c r="K273" t="s">
        <v>1351</v>
      </c>
      <c r="L273" s="1" t="s">
        <v>1518</v>
      </c>
      <c r="M273">
        <v>0.32</v>
      </c>
      <c r="N273" s="8">
        <v>3.5714285714285716</v>
      </c>
      <c r="O273" s="8">
        <v>3.8571428571428572</v>
      </c>
      <c r="P273" s="8">
        <v>3.7142857142857144</v>
      </c>
      <c r="Q273" s="8">
        <v>3.2857142857142856</v>
      </c>
      <c r="R273" s="8">
        <v>4.1428571428571432</v>
      </c>
    </row>
    <row r="274" spans="1:18" x14ac:dyDescent="0.25">
      <c r="A274" t="s">
        <v>174</v>
      </c>
      <c r="B274" t="s">
        <v>1213</v>
      </c>
      <c r="C274" s="20" t="s">
        <v>1520</v>
      </c>
      <c r="D274" s="9">
        <f>VLOOKUP(A274,'[1]20210628_91_statut_ETU'!E:H,4,0)</f>
        <v>4.1666666666666664E-2</v>
      </c>
      <c r="E274" s="8">
        <v>3.2</v>
      </c>
      <c r="F274" s="8">
        <v>2.6</v>
      </c>
      <c r="G274" s="8">
        <v>3.2</v>
      </c>
      <c r="H274" s="8">
        <v>2.6</v>
      </c>
      <c r="I274" s="8">
        <v>3.2</v>
      </c>
      <c r="J274" t="s">
        <v>384</v>
      </c>
      <c r="K274" t="s">
        <v>1352</v>
      </c>
      <c r="L274" s="1" t="s">
        <v>1514</v>
      </c>
      <c r="M274">
        <v>0.23529411764705882</v>
      </c>
      <c r="N274" s="8">
        <v>4.25</v>
      </c>
      <c r="O274" s="8">
        <v>3.5</v>
      </c>
      <c r="P274" s="8">
        <v>3.5</v>
      </c>
      <c r="Q274" s="8">
        <v>3.75</v>
      </c>
      <c r="R274" s="8">
        <v>4.5</v>
      </c>
    </row>
    <row r="275" spans="1:18" x14ac:dyDescent="0.25">
      <c r="A275" t="s">
        <v>404</v>
      </c>
      <c r="B275" t="s">
        <v>1213</v>
      </c>
      <c r="C275" s="20" t="s">
        <v>1521</v>
      </c>
      <c r="D275" s="9">
        <f>VLOOKUP(A275,'[1]20210628_91_statut_ETU'!E:H,4,0)</f>
        <v>1.1904761904761904E-2</v>
      </c>
      <c r="E275" s="8">
        <v>3</v>
      </c>
      <c r="F275" s="8">
        <v>4</v>
      </c>
      <c r="G275" s="8">
        <v>3</v>
      </c>
      <c r="H275" s="8">
        <v>1</v>
      </c>
      <c r="I275" s="8">
        <v>1</v>
      </c>
      <c r="J275" t="s">
        <v>453</v>
      </c>
      <c r="K275" t="s">
        <v>1359</v>
      </c>
      <c r="L275" s="1" t="s">
        <v>1514</v>
      </c>
      <c r="M275">
        <v>6.6666666666666666E-2</v>
      </c>
      <c r="N275" s="8">
        <v>4</v>
      </c>
      <c r="O275" s="8">
        <v>4</v>
      </c>
      <c r="P275" s="8">
        <v>4</v>
      </c>
      <c r="Q275" s="8">
        <v>4</v>
      </c>
      <c r="R275" s="8">
        <v>4</v>
      </c>
    </row>
    <row r="276" spans="1:18" x14ac:dyDescent="0.25">
      <c r="A276" t="s">
        <v>175</v>
      </c>
      <c r="B276" t="s">
        <v>1188</v>
      </c>
      <c r="C276" s="20" t="s">
        <v>1520</v>
      </c>
      <c r="D276" s="9">
        <f>VLOOKUP(A276,'[1]20210628_91_statut_ETU'!E:H,4,0)</f>
        <v>0.125</v>
      </c>
      <c r="E276" s="8">
        <v>4</v>
      </c>
      <c r="F276" s="8">
        <v>4.5</v>
      </c>
      <c r="G276" s="8">
        <v>4.5</v>
      </c>
      <c r="H276" s="8">
        <v>3.5</v>
      </c>
      <c r="I276" s="8">
        <v>3.75</v>
      </c>
      <c r="J276" t="s">
        <v>152</v>
      </c>
      <c r="K276" t="s">
        <v>1357</v>
      </c>
      <c r="L276" s="1" t="s">
        <v>1518</v>
      </c>
      <c r="M276">
        <v>0.375</v>
      </c>
      <c r="N276" s="8">
        <v>3.5333333333333332</v>
      </c>
      <c r="O276" s="8">
        <v>3.7333333333333334</v>
      </c>
      <c r="P276" s="8">
        <v>3.6666666666666665</v>
      </c>
      <c r="Q276" s="8">
        <v>3.3333333333333335</v>
      </c>
      <c r="R276" s="8">
        <v>3.3333333333333335</v>
      </c>
    </row>
    <row r="277" spans="1:18" x14ac:dyDescent="0.25">
      <c r="A277" t="s">
        <v>405</v>
      </c>
      <c r="B277" t="s">
        <v>1188</v>
      </c>
      <c r="C277" s="20" t="s">
        <v>1521</v>
      </c>
      <c r="D277" s="9">
        <f>VLOOKUP(A277,'[1]20210628_91_statut_ETU'!E:H,4,0)</f>
        <v>7.407407407407407E-2</v>
      </c>
      <c r="E277" s="8">
        <v>3</v>
      </c>
      <c r="F277" s="8">
        <v>3.5</v>
      </c>
      <c r="G277" s="8">
        <v>3</v>
      </c>
      <c r="H277" s="8">
        <v>4</v>
      </c>
      <c r="I277" s="8">
        <v>3.5</v>
      </c>
      <c r="J277" t="s">
        <v>153</v>
      </c>
      <c r="K277" t="s">
        <v>1356</v>
      </c>
      <c r="L277" s="1" t="s">
        <v>1518</v>
      </c>
      <c r="M277">
        <v>0.27272727272727271</v>
      </c>
      <c r="N277" s="8">
        <v>3</v>
      </c>
      <c r="O277" s="8">
        <v>2.6666666666666665</v>
      </c>
      <c r="P277" s="8">
        <v>3</v>
      </c>
      <c r="Q277" s="8">
        <v>3</v>
      </c>
      <c r="R277" s="8">
        <v>3</v>
      </c>
    </row>
    <row r="278" spans="1:18" x14ac:dyDescent="0.25">
      <c r="A278" t="s">
        <v>406</v>
      </c>
      <c r="B278" t="s">
        <v>1202</v>
      </c>
      <c r="C278" s="20" t="s">
        <v>1520</v>
      </c>
      <c r="D278" s="9">
        <f>VLOOKUP(A278,'[1]20210628_91_statut_ETU'!E:H,4,0)</f>
        <v>7.1428571428571425E-2</v>
      </c>
      <c r="E278" s="8">
        <v>4</v>
      </c>
      <c r="F278" s="8">
        <v>4</v>
      </c>
      <c r="G278" s="8">
        <v>4</v>
      </c>
      <c r="H278" s="8">
        <v>4</v>
      </c>
      <c r="I278" s="8">
        <v>3</v>
      </c>
      <c r="J278" t="s">
        <v>454</v>
      </c>
      <c r="K278" t="s">
        <v>1356</v>
      </c>
      <c r="L278" s="1" t="s">
        <v>1514</v>
      </c>
      <c r="M278">
        <v>0.1</v>
      </c>
      <c r="N278" s="8">
        <v>4</v>
      </c>
      <c r="O278" s="8">
        <v>4</v>
      </c>
      <c r="P278" s="8">
        <v>4</v>
      </c>
      <c r="Q278" s="8">
        <v>4</v>
      </c>
      <c r="R278" s="8">
        <v>4</v>
      </c>
    </row>
    <row r="279" spans="1:18" x14ac:dyDescent="0.25">
      <c r="A279" t="s">
        <v>407</v>
      </c>
      <c r="B279" t="s">
        <v>1202</v>
      </c>
      <c r="C279" s="20" t="s">
        <v>1521</v>
      </c>
      <c r="D279" s="9">
        <f>VLOOKUP(A279,'[1]20210628_91_statut_ETU'!E:H,4,0)</f>
        <v>8.3333333333333329E-2</v>
      </c>
      <c r="E279" s="8">
        <v>3</v>
      </c>
      <c r="F279" s="8">
        <v>2</v>
      </c>
      <c r="G279" s="8">
        <v>4</v>
      </c>
      <c r="H279" s="8">
        <v>3</v>
      </c>
      <c r="I279" s="8">
        <v>3</v>
      </c>
      <c r="J279" t="s">
        <v>455</v>
      </c>
      <c r="K279" t="s">
        <v>1355</v>
      </c>
      <c r="L279" s="1" t="s">
        <v>1514</v>
      </c>
      <c r="M279">
        <v>0.15</v>
      </c>
      <c r="N279" s="8">
        <v>3.6666666666666665</v>
      </c>
      <c r="O279" s="8">
        <v>4</v>
      </c>
      <c r="P279" s="8">
        <v>3.6666666666666665</v>
      </c>
      <c r="Q279" s="8">
        <v>3</v>
      </c>
      <c r="R279" s="8">
        <v>3</v>
      </c>
    </row>
    <row r="280" spans="1:18" x14ac:dyDescent="0.25">
      <c r="A280" t="s">
        <v>176</v>
      </c>
      <c r="B280" t="s">
        <v>1201</v>
      </c>
      <c r="C280" s="20" t="s">
        <v>1520</v>
      </c>
      <c r="D280" s="9">
        <f>VLOOKUP(A280,'[1]20210628_91_statut_ETU'!E:H,4,0)</f>
        <v>8.5106382978723402E-2</v>
      </c>
      <c r="E280" s="8">
        <v>4.375</v>
      </c>
      <c r="F280" s="8">
        <v>4.25</v>
      </c>
      <c r="G280" s="8">
        <v>4.125</v>
      </c>
      <c r="H280" s="8">
        <v>3.875</v>
      </c>
      <c r="I280" s="8">
        <v>4</v>
      </c>
      <c r="J280" t="s">
        <v>154</v>
      </c>
      <c r="K280" t="s">
        <v>1353</v>
      </c>
      <c r="L280" s="1" t="s">
        <v>1518</v>
      </c>
      <c r="M280">
        <v>0.25</v>
      </c>
      <c r="N280" s="8">
        <v>3.5</v>
      </c>
      <c r="O280" s="8">
        <v>3</v>
      </c>
      <c r="P280" s="8">
        <v>3</v>
      </c>
      <c r="Q280" s="8">
        <v>2.5</v>
      </c>
      <c r="R280" s="8">
        <v>3.5</v>
      </c>
    </row>
    <row r="281" spans="1:18" x14ac:dyDescent="0.25">
      <c r="A281" t="s">
        <v>408</v>
      </c>
      <c r="B281" t="s">
        <v>1201</v>
      </c>
      <c r="C281" s="20" t="s">
        <v>1521</v>
      </c>
      <c r="D281" s="9">
        <f>VLOOKUP(A281,'[1]20210628_91_statut_ETU'!E:H,4,0)</f>
        <v>0.23880597014925373</v>
      </c>
      <c r="E281" s="8">
        <v>3.75</v>
      </c>
      <c r="F281" s="8">
        <v>3.375</v>
      </c>
      <c r="G281" s="8">
        <v>3.75</v>
      </c>
      <c r="H281" s="8">
        <v>3.5625</v>
      </c>
      <c r="I281" s="8">
        <v>3.625</v>
      </c>
      <c r="J281" t="s">
        <v>386</v>
      </c>
      <c r="K281" t="s">
        <v>1354</v>
      </c>
      <c r="L281" s="1" t="s">
        <v>1514</v>
      </c>
      <c r="M281">
        <v>0.55555555555555558</v>
      </c>
      <c r="N281" s="8">
        <v>3.8</v>
      </c>
      <c r="O281" s="8">
        <v>3.8</v>
      </c>
      <c r="P281" s="8">
        <v>3.8</v>
      </c>
      <c r="Q281" s="8">
        <v>4.2</v>
      </c>
      <c r="R281" s="8">
        <v>4.4000000000000004</v>
      </c>
    </row>
    <row r="282" spans="1:18" x14ac:dyDescent="0.25">
      <c r="A282" t="s">
        <v>409</v>
      </c>
      <c r="B282" t="s">
        <v>1194</v>
      </c>
      <c r="C282" s="20" t="s">
        <v>1521</v>
      </c>
      <c r="D282" s="9">
        <f>VLOOKUP(A282,'[1]20210628_91_statut_ETU'!E:H,4,0)</f>
        <v>7.5471698113207544E-2</v>
      </c>
      <c r="E282" s="8">
        <v>4.5</v>
      </c>
      <c r="F282" s="8">
        <v>4.5</v>
      </c>
      <c r="G282" s="8">
        <v>4.75</v>
      </c>
      <c r="H282" s="8">
        <v>4.25</v>
      </c>
      <c r="I282" s="8">
        <v>4.5</v>
      </c>
      <c r="J282" t="s">
        <v>155</v>
      </c>
      <c r="K282" t="s">
        <v>1360</v>
      </c>
      <c r="L282" s="1" t="s">
        <v>1518</v>
      </c>
      <c r="M282">
        <v>0.36842105263157893</v>
      </c>
      <c r="N282" s="8">
        <v>3.7142857142857144</v>
      </c>
      <c r="O282" s="8">
        <v>3.5714285714285716</v>
      </c>
      <c r="P282" s="8">
        <v>3.4285714285714284</v>
      </c>
      <c r="Q282" s="8">
        <v>3.7142857142857144</v>
      </c>
      <c r="R282" s="8">
        <v>3.7142857142857144</v>
      </c>
    </row>
    <row r="283" spans="1:18" x14ac:dyDescent="0.25">
      <c r="A283" t="s">
        <v>410</v>
      </c>
      <c r="B283" t="s">
        <v>1196</v>
      </c>
      <c r="C283" s="20" t="s">
        <v>1521</v>
      </c>
      <c r="D283" s="9">
        <f>VLOOKUP(A283,'[1]20210628_91_statut_ETU'!E:H,4,0)</f>
        <v>5.8823529411764705E-2</v>
      </c>
      <c r="E283" s="8">
        <v>4</v>
      </c>
      <c r="F283" s="8">
        <v>4</v>
      </c>
      <c r="G283" s="8">
        <v>4</v>
      </c>
      <c r="H283" s="8">
        <v>4</v>
      </c>
      <c r="I283" s="8">
        <v>4</v>
      </c>
      <c r="J283" t="s">
        <v>387</v>
      </c>
      <c r="K283" t="s">
        <v>1360</v>
      </c>
      <c r="L283" s="1" t="s">
        <v>1514</v>
      </c>
      <c r="M283">
        <v>0.15384615384615385</v>
      </c>
      <c r="N283" s="8">
        <v>4</v>
      </c>
      <c r="O283" s="8">
        <v>4.5</v>
      </c>
      <c r="P283" s="8">
        <v>4.5</v>
      </c>
      <c r="Q283" s="8">
        <v>4</v>
      </c>
      <c r="R283" s="8">
        <v>3.5</v>
      </c>
    </row>
    <row r="284" spans="1:18" x14ac:dyDescent="0.25">
      <c r="A284" t="s">
        <v>411</v>
      </c>
      <c r="B284" t="s">
        <v>1198</v>
      </c>
      <c r="C284" s="20" t="s">
        <v>1520</v>
      </c>
      <c r="D284" s="9">
        <f>VLOOKUP(A284,'[1]20210628_91_statut_ETU'!E:H,4,0)</f>
        <v>8.3333333333333329E-2</v>
      </c>
      <c r="E284" s="8">
        <v>4</v>
      </c>
      <c r="F284" s="8">
        <v>4</v>
      </c>
      <c r="G284" s="8">
        <v>4</v>
      </c>
      <c r="H284" s="8">
        <v>5</v>
      </c>
      <c r="I284" s="8">
        <v>5</v>
      </c>
      <c r="J284" t="s">
        <v>156</v>
      </c>
      <c r="K284" t="s">
        <v>1361</v>
      </c>
      <c r="L284" s="1" t="s">
        <v>1518</v>
      </c>
      <c r="M284">
        <v>0.38461538461538464</v>
      </c>
      <c r="N284" s="8">
        <v>4.2</v>
      </c>
      <c r="O284" s="8">
        <v>4</v>
      </c>
      <c r="P284" s="8">
        <v>4</v>
      </c>
      <c r="Q284" s="8">
        <v>3.8</v>
      </c>
      <c r="R284" s="8">
        <v>4</v>
      </c>
    </row>
    <row r="285" spans="1:18" x14ac:dyDescent="0.25">
      <c r="A285" t="s">
        <v>412</v>
      </c>
      <c r="B285" t="s">
        <v>1198</v>
      </c>
      <c r="C285" s="20" t="s">
        <v>1521</v>
      </c>
      <c r="D285" s="9">
        <f>VLOOKUP(A285,'[1]20210628_91_statut_ETU'!E:H,4,0)</f>
        <v>9.0909090909090912E-2</v>
      </c>
      <c r="E285" s="8">
        <v>4</v>
      </c>
      <c r="F285" s="8">
        <v>3.5</v>
      </c>
      <c r="G285" s="8">
        <v>5</v>
      </c>
      <c r="H285" s="8">
        <v>3.5</v>
      </c>
      <c r="I285" s="8">
        <v>4</v>
      </c>
      <c r="J285" t="s">
        <v>157</v>
      </c>
      <c r="K285" t="s">
        <v>1362</v>
      </c>
      <c r="L285" s="1" t="s">
        <v>1518</v>
      </c>
      <c r="M285">
        <v>0.23076923076923078</v>
      </c>
      <c r="N285" s="8">
        <v>4</v>
      </c>
      <c r="O285" s="8">
        <v>4.1111111111111107</v>
      </c>
      <c r="P285" s="8">
        <v>4.333333333333333</v>
      </c>
      <c r="Q285" s="8">
        <v>4.1111111111111107</v>
      </c>
      <c r="R285" s="8">
        <v>4.4444444444444446</v>
      </c>
    </row>
    <row r="286" spans="1:18" x14ac:dyDescent="0.25">
      <c r="A286" t="s">
        <v>177</v>
      </c>
      <c r="B286" t="s">
        <v>1197</v>
      </c>
      <c r="C286" s="20" t="s">
        <v>1520</v>
      </c>
      <c r="D286" s="9">
        <f>VLOOKUP(A286,'[1]20210628_91_statut_ETU'!E:H,4,0)</f>
        <v>0.11764705882352941</v>
      </c>
      <c r="E286" s="8">
        <v>3.7</v>
      </c>
      <c r="F286" s="8">
        <v>3.7</v>
      </c>
      <c r="G286" s="8">
        <v>3.6</v>
      </c>
      <c r="H286" s="8">
        <v>3.7</v>
      </c>
      <c r="I286" s="8">
        <v>3.8</v>
      </c>
      <c r="J286" t="s">
        <v>159</v>
      </c>
      <c r="K286" t="s">
        <v>1363</v>
      </c>
      <c r="L286" s="1" t="s">
        <v>1514</v>
      </c>
      <c r="M286">
        <v>0.2</v>
      </c>
      <c r="N286" s="8">
        <v>5</v>
      </c>
      <c r="O286" s="8">
        <v>4.5</v>
      </c>
      <c r="P286" s="8">
        <v>5</v>
      </c>
      <c r="Q286" s="8">
        <v>4</v>
      </c>
      <c r="R286" s="8">
        <v>4</v>
      </c>
    </row>
    <row r="287" spans="1:18" x14ac:dyDescent="0.25">
      <c r="A287" t="s">
        <v>413</v>
      </c>
      <c r="B287" t="s">
        <v>1197</v>
      </c>
      <c r="C287" s="20" t="s">
        <v>1521</v>
      </c>
      <c r="D287" s="9">
        <f>VLOOKUP(A287,'[1]20210628_91_statut_ETU'!E:H,4,0)</f>
        <v>4.8387096774193547E-2</v>
      </c>
      <c r="E287" s="8">
        <v>4</v>
      </c>
      <c r="F287" s="8">
        <v>3.6666666666666665</v>
      </c>
      <c r="G287" s="8">
        <v>4</v>
      </c>
      <c r="H287" s="8">
        <v>3.6666666666666665</v>
      </c>
      <c r="I287" s="8">
        <v>4</v>
      </c>
      <c r="J287" t="s">
        <v>160</v>
      </c>
      <c r="K287" t="s">
        <v>1364</v>
      </c>
      <c r="L287" s="1" t="s">
        <v>1514</v>
      </c>
      <c r="M287">
        <v>9.5238095238095233E-2</v>
      </c>
      <c r="N287" s="8">
        <v>4</v>
      </c>
      <c r="O287" s="8">
        <v>4</v>
      </c>
      <c r="P287" s="8">
        <v>5</v>
      </c>
      <c r="Q287" s="8">
        <v>4</v>
      </c>
      <c r="R287" s="8">
        <v>5</v>
      </c>
    </row>
    <row r="288" spans="1:18" x14ac:dyDescent="0.25">
      <c r="A288" t="s">
        <v>178</v>
      </c>
      <c r="B288" t="s">
        <v>1204</v>
      </c>
      <c r="C288" s="20" t="s">
        <v>1520</v>
      </c>
      <c r="D288" s="9">
        <f>VLOOKUP(A288,'[1]20210628_91_statut_ETU'!E:H,4,0)</f>
        <v>0.11538461538461539</v>
      </c>
      <c r="E288" s="8">
        <v>5</v>
      </c>
      <c r="F288" s="8">
        <v>4.333333333333333</v>
      </c>
      <c r="G288" s="8">
        <v>5</v>
      </c>
      <c r="H288" s="8">
        <v>2.3333333333333335</v>
      </c>
      <c r="I288" s="8">
        <v>3</v>
      </c>
      <c r="J288" t="s">
        <v>161</v>
      </c>
      <c r="K288" t="s">
        <v>1369</v>
      </c>
      <c r="L288" s="1" t="s">
        <v>1518</v>
      </c>
      <c r="M288">
        <v>0.1111111111111111</v>
      </c>
      <c r="N288" s="8">
        <v>4</v>
      </c>
      <c r="O288" s="8">
        <v>3</v>
      </c>
      <c r="P288" s="8">
        <v>5</v>
      </c>
      <c r="Q288" s="8">
        <v>5</v>
      </c>
      <c r="R288" s="8">
        <v>5</v>
      </c>
    </row>
    <row r="289" spans="1:18" x14ac:dyDescent="0.25">
      <c r="A289" t="s">
        <v>414</v>
      </c>
      <c r="B289" t="s">
        <v>1204</v>
      </c>
      <c r="C289" s="20" t="s">
        <v>1521</v>
      </c>
      <c r="D289" s="9">
        <f>VLOOKUP(A289,'[1]20210628_91_statut_ETU'!E:H,4,0)</f>
        <v>6.25E-2</v>
      </c>
      <c r="E289" s="8">
        <v>4.5</v>
      </c>
      <c r="F289" s="8">
        <v>4</v>
      </c>
      <c r="G289" s="8">
        <v>4</v>
      </c>
      <c r="H289" s="8">
        <v>2.5</v>
      </c>
      <c r="I289" s="8">
        <v>3.5</v>
      </c>
      <c r="J289" t="s">
        <v>162</v>
      </c>
      <c r="K289" t="s">
        <v>1370</v>
      </c>
      <c r="L289" s="1" t="s">
        <v>1518</v>
      </c>
      <c r="M289">
        <v>0.41666666666666669</v>
      </c>
      <c r="N289" s="8">
        <v>4.2</v>
      </c>
      <c r="O289" s="8">
        <v>4</v>
      </c>
      <c r="P289" s="8">
        <v>4</v>
      </c>
      <c r="Q289" s="8">
        <v>3.4</v>
      </c>
      <c r="R289" s="8">
        <v>3.8</v>
      </c>
    </row>
    <row r="290" spans="1:18" x14ac:dyDescent="0.25">
      <c r="A290" t="s">
        <v>179</v>
      </c>
      <c r="B290" t="s">
        <v>1203</v>
      </c>
      <c r="C290" s="20" t="s">
        <v>1520</v>
      </c>
      <c r="D290" s="9">
        <f>VLOOKUP(A290,'[1]20210628_91_statut_ETU'!E:H,4,0)</f>
        <v>2.1276595744680851E-2</v>
      </c>
      <c r="E290" s="8">
        <v>4.5</v>
      </c>
      <c r="F290" s="8">
        <v>4.5</v>
      </c>
      <c r="G290" s="8">
        <v>5</v>
      </c>
      <c r="H290" s="8">
        <v>4</v>
      </c>
      <c r="I290" s="8">
        <v>5</v>
      </c>
      <c r="J290" t="s">
        <v>163</v>
      </c>
      <c r="K290" t="s">
        <v>1371</v>
      </c>
      <c r="L290" s="1" t="s">
        <v>1518</v>
      </c>
      <c r="M290">
        <v>5.8823529411764705E-2</v>
      </c>
      <c r="N290" s="8">
        <v>4</v>
      </c>
      <c r="O290" s="8">
        <v>4</v>
      </c>
      <c r="P290" s="8">
        <v>5</v>
      </c>
      <c r="Q290" s="8">
        <v>4</v>
      </c>
      <c r="R290" s="8">
        <v>5</v>
      </c>
    </row>
    <row r="291" spans="1:18" x14ac:dyDescent="0.25">
      <c r="A291" t="s">
        <v>415</v>
      </c>
      <c r="B291" t="s">
        <v>1203</v>
      </c>
      <c r="C291" s="20" t="s">
        <v>1521</v>
      </c>
      <c r="D291" s="9">
        <f>VLOOKUP(A291,'[1]20210628_91_statut_ETU'!E:H,4,0)</f>
        <v>2.4390243902439025E-2</v>
      </c>
      <c r="E291" s="8">
        <v>4.5</v>
      </c>
      <c r="F291" s="8">
        <v>4</v>
      </c>
      <c r="G291" s="8">
        <v>3.5</v>
      </c>
      <c r="H291" s="8">
        <v>3</v>
      </c>
      <c r="I291" s="8">
        <v>4</v>
      </c>
      <c r="J291" t="s">
        <v>388</v>
      </c>
      <c r="K291" t="s">
        <v>1371</v>
      </c>
      <c r="L291" s="1" t="s">
        <v>1514</v>
      </c>
      <c r="M291">
        <v>9.0909090909090912E-2</v>
      </c>
      <c r="N291" s="8">
        <v>4.5</v>
      </c>
      <c r="O291" s="8">
        <v>4.5</v>
      </c>
      <c r="P291" s="8">
        <v>4</v>
      </c>
      <c r="Q291" s="8">
        <v>3.5</v>
      </c>
      <c r="R291" s="8">
        <v>4</v>
      </c>
    </row>
    <row r="292" spans="1:18" x14ac:dyDescent="0.25">
      <c r="A292" t="s">
        <v>416</v>
      </c>
      <c r="B292" t="s">
        <v>1212</v>
      </c>
      <c r="C292" s="20" t="s">
        <v>1521</v>
      </c>
      <c r="D292" s="9">
        <f>VLOOKUP(A292,'[1]20210628_91_statut_ETU'!E:H,4,0)</f>
        <v>0.1</v>
      </c>
      <c r="E292" s="8">
        <v>3.5</v>
      </c>
      <c r="F292" s="8">
        <v>3</v>
      </c>
      <c r="G292" s="8">
        <v>4.25</v>
      </c>
      <c r="H292" s="8">
        <v>3.75</v>
      </c>
      <c r="I292" s="8">
        <v>3.75</v>
      </c>
      <c r="J292" t="s">
        <v>389</v>
      </c>
      <c r="K292" t="s">
        <v>1374</v>
      </c>
      <c r="L292" s="1" t="s">
        <v>1518</v>
      </c>
      <c r="M292">
        <v>0.36363636363636365</v>
      </c>
      <c r="N292" s="8">
        <v>3.5</v>
      </c>
      <c r="O292" s="8">
        <v>4</v>
      </c>
      <c r="P292" s="8">
        <v>4</v>
      </c>
      <c r="Q292" s="8">
        <v>3.75</v>
      </c>
      <c r="R292" s="8">
        <v>4</v>
      </c>
    </row>
    <row r="293" spans="1:18" x14ac:dyDescent="0.25">
      <c r="A293" t="s">
        <v>180</v>
      </c>
      <c r="B293" t="s">
        <v>1211</v>
      </c>
      <c r="C293" s="20" t="s">
        <v>1520</v>
      </c>
      <c r="D293" s="9">
        <f>VLOOKUP(A293,'[1]20210628_91_statut_ETU'!E:H,4,0)</f>
        <v>9.4117647058823528E-2</v>
      </c>
      <c r="E293" s="8">
        <v>3.625</v>
      </c>
      <c r="F293" s="8">
        <v>3.4375</v>
      </c>
      <c r="G293" s="8">
        <v>3.375</v>
      </c>
      <c r="H293" s="8">
        <v>3.4375</v>
      </c>
      <c r="I293" s="8">
        <v>3.875</v>
      </c>
      <c r="J293" t="s">
        <v>390</v>
      </c>
      <c r="K293" t="s">
        <v>1375</v>
      </c>
      <c r="L293" s="1" t="s">
        <v>1518</v>
      </c>
      <c r="M293">
        <v>0.41666666666666669</v>
      </c>
      <c r="N293" s="8">
        <v>4.4000000000000004</v>
      </c>
      <c r="O293" s="8">
        <v>4</v>
      </c>
      <c r="P293" s="8">
        <v>4.4000000000000004</v>
      </c>
      <c r="Q293" s="8">
        <v>4.2</v>
      </c>
      <c r="R293" s="8">
        <v>4.2</v>
      </c>
    </row>
    <row r="294" spans="1:18" x14ac:dyDescent="0.25">
      <c r="A294" t="s">
        <v>417</v>
      </c>
      <c r="B294" t="s">
        <v>1211</v>
      </c>
      <c r="C294" s="20" t="s">
        <v>1521</v>
      </c>
      <c r="D294" s="9">
        <f>VLOOKUP(A294,'[1]20210628_91_statut_ETU'!E:H,4,0)</f>
        <v>1.3245033112582781E-2</v>
      </c>
      <c r="E294" s="8">
        <v>3.5</v>
      </c>
      <c r="F294" s="8">
        <v>3</v>
      </c>
      <c r="G294" s="8">
        <v>4</v>
      </c>
      <c r="H294" s="8">
        <v>3.5</v>
      </c>
      <c r="I294" s="8">
        <v>4.5</v>
      </c>
      <c r="J294" t="s">
        <v>391</v>
      </c>
      <c r="K294" t="s">
        <v>1375</v>
      </c>
      <c r="L294" s="1" t="s">
        <v>1514</v>
      </c>
      <c r="M294">
        <v>0.21428571428571427</v>
      </c>
      <c r="N294" s="8">
        <v>3.6666666666666665</v>
      </c>
      <c r="O294" s="8">
        <v>4.333333333333333</v>
      </c>
      <c r="P294" s="8">
        <v>4</v>
      </c>
      <c r="Q294" s="8">
        <v>4.333333333333333</v>
      </c>
      <c r="R294" s="8">
        <v>4.333333333333333</v>
      </c>
    </row>
    <row r="295" spans="1:18" x14ac:dyDescent="0.25">
      <c r="A295" t="s">
        <v>418</v>
      </c>
      <c r="B295" t="s">
        <v>1193</v>
      </c>
      <c r="C295" s="20" t="s">
        <v>1521</v>
      </c>
      <c r="D295" s="9">
        <f>VLOOKUP(A295,'[1]20210628_91_statut_ETU'!E:H,4,0)</f>
        <v>8.3333333333333329E-2</v>
      </c>
      <c r="E295" s="8">
        <v>4</v>
      </c>
      <c r="F295" s="8">
        <v>3.5</v>
      </c>
      <c r="G295" s="8">
        <v>3.5</v>
      </c>
      <c r="H295" s="8">
        <v>4</v>
      </c>
      <c r="I295" s="8">
        <v>3.5</v>
      </c>
      <c r="J295" t="s">
        <v>392</v>
      </c>
      <c r="K295" t="s">
        <v>1376</v>
      </c>
      <c r="L295" s="1" t="s">
        <v>1518</v>
      </c>
      <c r="M295">
        <v>9.0909090909090912E-2</v>
      </c>
      <c r="N295" s="8">
        <v>3</v>
      </c>
      <c r="O295" s="8">
        <v>4</v>
      </c>
      <c r="P295" s="8">
        <v>3</v>
      </c>
      <c r="Q295" s="8">
        <v>3</v>
      </c>
      <c r="R295" s="8">
        <v>3</v>
      </c>
    </row>
    <row r="296" spans="1:18" x14ac:dyDescent="0.25">
      <c r="A296" t="s">
        <v>419</v>
      </c>
      <c r="B296" t="s">
        <v>1192</v>
      </c>
      <c r="C296" s="20" t="s">
        <v>1521</v>
      </c>
      <c r="D296" s="9">
        <f>VLOOKUP(A296,'[1]20210628_91_statut_ETU'!E:H,4,0)</f>
        <v>0.11538461538461539</v>
      </c>
      <c r="E296" s="8">
        <v>3.6666666666666665</v>
      </c>
      <c r="F296" s="8">
        <v>3.6666666666666665</v>
      </c>
      <c r="G296" s="8">
        <v>3.6666666666666665</v>
      </c>
      <c r="H296" s="8">
        <v>3.5</v>
      </c>
      <c r="I296" s="8">
        <v>3.6666666666666665</v>
      </c>
      <c r="J296" t="s">
        <v>393</v>
      </c>
      <c r="K296" t="s">
        <v>1376</v>
      </c>
      <c r="L296" s="1" t="s">
        <v>1514</v>
      </c>
      <c r="M296">
        <v>0.41666666666666669</v>
      </c>
      <c r="N296" s="8">
        <v>4</v>
      </c>
      <c r="O296" s="8">
        <v>3.8</v>
      </c>
      <c r="P296" s="8">
        <v>4.4000000000000004</v>
      </c>
      <c r="Q296" s="8">
        <v>3.8</v>
      </c>
      <c r="R296" s="8">
        <v>4</v>
      </c>
    </row>
    <row r="297" spans="1:18" x14ac:dyDescent="0.25">
      <c r="A297" t="s">
        <v>181</v>
      </c>
      <c r="B297" t="s">
        <v>1205</v>
      </c>
      <c r="C297" s="20" t="s">
        <v>1520</v>
      </c>
      <c r="D297" s="9">
        <f>VLOOKUP(A297,'[1]20210628_91_statut_ETU'!E:H,4,0)</f>
        <v>0.87012987012987009</v>
      </c>
      <c r="E297" s="8">
        <v>3.8656716417910446</v>
      </c>
      <c r="F297" s="8">
        <v>3.7761194029850746</v>
      </c>
      <c r="G297" s="8">
        <v>3.9850746268656718</v>
      </c>
      <c r="H297" s="8">
        <v>3.8208955223880596</v>
      </c>
      <c r="I297" s="8">
        <v>3.91044776119403</v>
      </c>
      <c r="J297" t="s">
        <v>394</v>
      </c>
      <c r="K297" t="s">
        <v>1377</v>
      </c>
      <c r="L297" s="1" t="s">
        <v>1518</v>
      </c>
      <c r="M297">
        <v>0.2857142857142857</v>
      </c>
      <c r="N297" s="8">
        <v>4</v>
      </c>
      <c r="O297" s="8">
        <v>4.25</v>
      </c>
      <c r="P297" s="8">
        <v>4</v>
      </c>
      <c r="Q297" s="8">
        <v>4.25</v>
      </c>
      <c r="R297" s="8">
        <v>4.25</v>
      </c>
    </row>
    <row r="298" spans="1:18" x14ac:dyDescent="0.25">
      <c r="A298" t="s">
        <v>420</v>
      </c>
      <c r="B298" t="s">
        <v>1205</v>
      </c>
      <c r="C298" s="20" t="s">
        <v>1521</v>
      </c>
      <c r="D298" s="9">
        <f>VLOOKUP(A298,'[1]20210628_91_statut_ETU'!E:H,4,0)</f>
        <v>0.7384615384615385</v>
      </c>
      <c r="E298" s="8">
        <v>3.625</v>
      </c>
      <c r="F298" s="8">
        <v>3.3541666666666665</v>
      </c>
      <c r="G298" s="8">
        <v>3.3541666666666665</v>
      </c>
      <c r="H298" s="8">
        <v>3.6458333333333335</v>
      </c>
      <c r="I298" s="8">
        <v>3.7916666666666665</v>
      </c>
      <c r="J298" t="s">
        <v>395</v>
      </c>
      <c r="K298" t="s">
        <v>1377</v>
      </c>
      <c r="L298" s="1" t="s">
        <v>1514</v>
      </c>
      <c r="M298">
        <v>0.7</v>
      </c>
      <c r="N298" s="8">
        <v>4.2857142857142856</v>
      </c>
      <c r="O298" s="8">
        <v>4</v>
      </c>
      <c r="P298" s="8">
        <v>4.2857142857142856</v>
      </c>
      <c r="Q298" s="8">
        <v>3.7142857142857144</v>
      </c>
      <c r="R298" s="8">
        <v>4.1428571428571432</v>
      </c>
    </row>
    <row r="299" spans="1:18" x14ac:dyDescent="0.25">
      <c r="A299" t="s">
        <v>182</v>
      </c>
      <c r="B299" t="s">
        <v>1207</v>
      </c>
      <c r="C299" s="20" t="s">
        <v>1520</v>
      </c>
      <c r="D299" s="9">
        <f>VLOOKUP(A299,'[1]20210628_91_statut_ETU'!E:H,4,0)</f>
        <v>3.0303030303030304E-2</v>
      </c>
      <c r="E299" s="8">
        <v>4</v>
      </c>
      <c r="F299" s="8">
        <v>4</v>
      </c>
      <c r="G299" s="8">
        <v>4</v>
      </c>
      <c r="H299" s="8">
        <v>4</v>
      </c>
      <c r="I299" s="8">
        <v>4</v>
      </c>
      <c r="J299" t="s">
        <v>166</v>
      </c>
      <c r="K299" t="s">
        <v>1228</v>
      </c>
      <c r="L299" s="1" t="s">
        <v>1515</v>
      </c>
      <c r="M299">
        <v>0.29032258064516131</v>
      </c>
      <c r="N299" s="8">
        <v>4.333333333333333</v>
      </c>
      <c r="O299" s="8">
        <v>4.2222222222222223</v>
      </c>
      <c r="P299" s="8">
        <v>3.5555555555555554</v>
      </c>
      <c r="Q299" s="8">
        <v>3.8888888888888888</v>
      </c>
      <c r="R299" s="8">
        <v>4.4444444444444446</v>
      </c>
    </row>
    <row r="300" spans="1:18" x14ac:dyDescent="0.25">
      <c r="A300" t="s">
        <v>421</v>
      </c>
      <c r="B300" t="s">
        <v>1207</v>
      </c>
      <c r="C300" s="20" t="s">
        <v>1521</v>
      </c>
      <c r="D300" s="9">
        <f>VLOOKUP(A300,'[1]20210628_91_statut_ETU'!E:H,4,0)</f>
        <v>8.5106382978723402E-2</v>
      </c>
      <c r="E300" s="8">
        <v>2.75</v>
      </c>
      <c r="F300" s="8">
        <v>2.75</v>
      </c>
      <c r="G300" s="8">
        <v>3.5</v>
      </c>
      <c r="H300" s="8">
        <v>4</v>
      </c>
      <c r="I300" s="8">
        <v>4</v>
      </c>
      <c r="J300" t="s">
        <v>396</v>
      </c>
      <c r="K300" t="s">
        <v>1228</v>
      </c>
      <c r="L300" s="1" t="s">
        <v>1516</v>
      </c>
      <c r="M300">
        <v>0.35714285714285715</v>
      </c>
      <c r="N300" s="8">
        <v>3.9</v>
      </c>
      <c r="O300" s="8">
        <v>3.9</v>
      </c>
      <c r="P300" s="8">
        <v>3.5</v>
      </c>
      <c r="Q300" s="8">
        <v>3.7</v>
      </c>
      <c r="R300" s="8">
        <v>3.8</v>
      </c>
    </row>
    <row r="301" spans="1:18" x14ac:dyDescent="0.25">
      <c r="A301" t="s">
        <v>183</v>
      </c>
      <c r="B301" t="s">
        <v>1189</v>
      </c>
      <c r="C301" s="20" t="s">
        <v>1520</v>
      </c>
      <c r="D301" s="9">
        <f>VLOOKUP(A301,'[1]20210628_91_statut_ETU'!E:H,4,0)</f>
        <v>0.10344827586206896</v>
      </c>
      <c r="E301" s="8">
        <v>4.333333333333333</v>
      </c>
      <c r="F301" s="8">
        <v>4</v>
      </c>
      <c r="G301" s="8">
        <v>5</v>
      </c>
      <c r="H301" s="8">
        <v>4.333333333333333</v>
      </c>
      <c r="I301" s="8">
        <v>4.666666666666667</v>
      </c>
      <c r="J301" t="s">
        <v>167</v>
      </c>
      <c r="K301" t="s">
        <v>1222</v>
      </c>
      <c r="L301" s="1" t="s">
        <v>1515</v>
      </c>
      <c r="M301">
        <v>0.26923076923076922</v>
      </c>
      <c r="N301" s="8">
        <v>3.6666666666666665</v>
      </c>
      <c r="O301" s="8">
        <v>3.8571428571428572</v>
      </c>
      <c r="P301" s="8">
        <v>3.7142857142857144</v>
      </c>
      <c r="Q301" s="8">
        <v>3.4285714285714284</v>
      </c>
      <c r="R301" s="8">
        <v>3.7142857142857144</v>
      </c>
    </row>
    <row r="302" spans="1:18" x14ac:dyDescent="0.25">
      <c r="A302" t="s">
        <v>422</v>
      </c>
      <c r="B302" t="s">
        <v>1189</v>
      </c>
      <c r="C302" s="20" t="s">
        <v>1521</v>
      </c>
      <c r="D302" s="9">
        <f>VLOOKUP(A302,'[1]20210628_91_statut_ETU'!E:H,4,0)</f>
        <v>3.7037037037037035E-2</v>
      </c>
      <c r="E302" s="8">
        <v>3</v>
      </c>
      <c r="F302" s="8">
        <v>3</v>
      </c>
      <c r="G302" s="8">
        <v>3</v>
      </c>
      <c r="H302" s="8">
        <v>3</v>
      </c>
      <c r="I302" s="8">
        <v>3</v>
      </c>
      <c r="J302" t="s">
        <v>397</v>
      </c>
      <c r="K302" t="s">
        <v>1222</v>
      </c>
      <c r="L302" s="1" t="s">
        <v>1516</v>
      </c>
      <c r="M302">
        <v>0.30769230769230771</v>
      </c>
      <c r="N302" s="8">
        <v>4</v>
      </c>
      <c r="O302" s="8">
        <v>4.25</v>
      </c>
      <c r="P302" s="8">
        <v>3.75</v>
      </c>
      <c r="Q302" s="8">
        <v>4</v>
      </c>
      <c r="R302" s="8">
        <v>3.75</v>
      </c>
    </row>
    <row r="303" spans="1:18" x14ac:dyDescent="0.25">
      <c r="A303" t="s">
        <v>423</v>
      </c>
      <c r="B303" t="s">
        <v>1210</v>
      </c>
      <c r="C303" s="20" t="s">
        <v>1521</v>
      </c>
      <c r="D303" s="9">
        <f>VLOOKUP(A303,'[1]20210628_91_statut_ETU'!E:H,4,0)</f>
        <v>5.8823529411764705E-2</v>
      </c>
      <c r="E303" s="8">
        <v>4</v>
      </c>
      <c r="F303" s="8">
        <v>3</v>
      </c>
      <c r="G303" s="8">
        <v>4</v>
      </c>
      <c r="H303" s="8">
        <v>3</v>
      </c>
      <c r="I303" s="8">
        <v>3</v>
      </c>
      <c r="J303" t="s">
        <v>168</v>
      </c>
      <c r="K303" t="s">
        <v>1223</v>
      </c>
      <c r="L303" s="1" t="s">
        <v>1515</v>
      </c>
      <c r="M303">
        <v>0.2</v>
      </c>
      <c r="N303" s="8">
        <v>2.75</v>
      </c>
      <c r="O303" s="8">
        <v>2.5</v>
      </c>
      <c r="P303" s="8">
        <v>3</v>
      </c>
      <c r="Q303" s="8">
        <v>2.75</v>
      </c>
      <c r="R303" s="8">
        <v>3.75</v>
      </c>
    </row>
    <row r="304" spans="1:18" x14ac:dyDescent="0.25">
      <c r="A304" t="s">
        <v>221</v>
      </c>
      <c r="B304" t="s">
        <v>1247</v>
      </c>
      <c r="C304" s="20" t="s">
        <v>1517</v>
      </c>
      <c r="D304" s="9">
        <f>VLOOKUP(A304,'[1]20210628_91_statut_ETU'!E:H,4,0)</f>
        <v>0.93333333333333335</v>
      </c>
      <c r="E304" s="8">
        <v>4.0714285714285712</v>
      </c>
      <c r="F304" s="8">
        <v>3.8571428571428572</v>
      </c>
      <c r="G304" s="8">
        <v>3.9285714285714284</v>
      </c>
      <c r="H304" s="8">
        <v>3.9285714285714284</v>
      </c>
      <c r="I304" s="8">
        <v>4.1428571428571432</v>
      </c>
      <c r="J304" t="s">
        <v>398</v>
      </c>
      <c r="K304" t="s">
        <v>1223</v>
      </c>
      <c r="L304" s="1" t="s">
        <v>1516</v>
      </c>
      <c r="M304">
        <v>0.55555555555555558</v>
      </c>
      <c r="N304" s="8">
        <v>3</v>
      </c>
      <c r="O304" s="8">
        <v>3</v>
      </c>
      <c r="P304" s="8">
        <v>3.4</v>
      </c>
      <c r="Q304" s="8">
        <v>3</v>
      </c>
      <c r="R304" s="8">
        <v>3.4</v>
      </c>
    </row>
    <row r="305" spans="1:18" x14ac:dyDescent="0.25">
      <c r="A305" t="s">
        <v>198</v>
      </c>
      <c r="B305" t="s">
        <v>1307</v>
      </c>
      <c r="C305" s="20" t="s">
        <v>1514</v>
      </c>
      <c r="D305" s="9">
        <f>VLOOKUP(A305,'[1]20210628_91_statut_ETU'!E:H,4,0)</f>
        <v>4.7619047619047616E-2</v>
      </c>
      <c r="E305" s="8">
        <v>5</v>
      </c>
      <c r="F305" s="8">
        <v>5</v>
      </c>
      <c r="G305" s="8">
        <v>5</v>
      </c>
      <c r="H305" s="8">
        <v>4</v>
      </c>
      <c r="I305" s="8">
        <v>4</v>
      </c>
      <c r="J305" t="s">
        <v>399</v>
      </c>
      <c r="K305" t="s">
        <v>1221</v>
      </c>
      <c r="L305" s="1" t="s">
        <v>1515</v>
      </c>
      <c r="M305">
        <v>0.18181818181818182</v>
      </c>
      <c r="N305" s="8">
        <v>4.25</v>
      </c>
      <c r="O305" s="8">
        <v>4</v>
      </c>
      <c r="P305" s="8">
        <v>4</v>
      </c>
      <c r="Q305" s="8">
        <v>3.5</v>
      </c>
      <c r="R305" s="8">
        <v>3.75</v>
      </c>
    </row>
    <row r="306" spans="1:18" x14ac:dyDescent="0.25">
      <c r="A306" t="s">
        <v>185</v>
      </c>
      <c r="B306" t="s">
        <v>1306</v>
      </c>
      <c r="C306" s="20" t="s">
        <v>1514</v>
      </c>
      <c r="D306" s="9">
        <f>VLOOKUP(A306,'[1]20210628_91_statut_ETU'!E:H,4,0)</f>
        <v>0.29166666666666669</v>
      </c>
      <c r="E306" s="8">
        <v>3.4285714285714284</v>
      </c>
      <c r="F306" s="8">
        <v>3.7142857142857144</v>
      </c>
      <c r="G306" s="8">
        <v>3.7142857142857144</v>
      </c>
      <c r="H306" s="8">
        <v>3.7142857142857144</v>
      </c>
      <c r="I306" s="8">
        <v>4.1428571428571432</v>
      </c>
      <c r="J306" t="s">
        <v>169</v>
      </c>
      <c r="K306" t="s">
        <v>1224</v>
      </c>
      <c r="L306" s="1" t="s">
        <v>1515</v>
      </c>
      <c r="M306">
        <v>0.1875</v>
      </c>
      <c r="N306" s="8">
        <v>4.333333333333333</v>
      </c>
      <c r="O306" s="8">
        <v>4.333333333333333</v>
      </c>
      <c r="P306" s="8">
        <v>4</v>
      </c>
      <c r="Q306" s="8">
        <v>4.333333333333333</v>
      </c>
      <c r="R306" s="8">
        <v>4.666666666666667</v>
      </c>
    </row>
    <row r="307" spans="1:18" x14ac:dyDescent="0.25">
      <c r="A307" t="s">
        <v>186</v>
      </c>
      <c r="B307" t="s">
        <v>1308</v>
      </c>
      <c r="C307" s="20" t="s">
        <v>1514</v>
      </c>
      <c r="D307" s="9">
        <f>VLOOKUP(A307,'[1]20210628_91_statut_ETU'!E:H,4,0)</f>
        <v>0.1</v>
      </c>
      <c r="E307" s="8">
        <v>4</v>
      </c>
      <c r="F307" s="8">
        <v>4</v>
      </c>
      <c r="G307" s="8">
        <v>4</v>
      </c>
      <c r="H307" s="8">
        <v>4</v>
      </c>
      <c r="I307" s="8">
        <v>4</v>
      </c>
      <c r="J307" t="s">
        <v>170</v>
      </c>
      <c r="K307" t="s">
        <v>1226</v>
      </c>
      <c r="L307" s="1" t="s">
        <v>1515</v>
      </c>
      <c r="M307">
        <v>0.4</v>
      </c>
      <c r="N307" s="8">
        <v>4.25</v>
      </c>
      <c r="O307" s="8">
        <v>4</v>
      </c>
      <c r="P307" s="8">
        <v>4.25</v>
      </c>
      <c r="Q307" s="8">
        <v>4</v>
      </c>
      <c r="R307" s="8">
        <v>4</v>
      </c>
    </row>
    <row r="308" spans="1:18" x14ac:dyDescent="0.25">
      <c r="A308" t="s">
        <v>424</v>
      </c>
      <c r="B308" t="s">
        <v>1310</v>
      </c>
      <c r="C308" s="20" t="s">
        <v>1518</v>
      </c>
      <c r="D308" s="9">
        <f>VLOOKUP(A308,'[1]20210628_91_statut_ETU'!E:H,4,0)</f>
        <v>8.5714285714285715E-2</v>
      </c>
      <c r="E308" s="8">
        <v>3.6666666666666665</v>
      </c>
      <c r="F308" s="8">
        <v>3.6666666666666665</v>
      </c>
      <c r="G308" s="8">
        <v>4</v>
      </c>
      <c r="H308" s="8">
        <v>4</v>
      </c>
      <c r="I308" s="8">
        <v>3.3333333333333335</v>
      </c>
      <c r="J308" t="s">
        <v>400</v>
      </c>
      <c r="K308" t="s">
        <v>1226</v>
      </c>
      <c r="L308" s="1" t="s">
        <v>1516</v>
      </c>
      <c r="M308">
        <v>0.21428571428571427</v>
      </c>
      <c r="N308" s="8">
        <v>3</v>
      </c>
      <c r="O308" s="8">
        <v>3.3333333333333335</v>
      </c>
      <c r="P308" s="8">
        <v>2.6666666666666665</v>
      </c>
      <c r="Q308" s="8">
        <v>2.6666666666666665</v>
      </c>
      <c r="R308" s="8">
        <v>2.3333333333333335</v>
      </c>
    </row>
    <row r="309" spans="1:18" x14ac:dyDescent="0.25">
      <c r="A309" t="s">
        <v>425</v>
      </c>
      <c r="B309" t="s">
        <v>1309</v>
      </c>
      <c r="C309" s="20" t="s">
        <v>1514</v>
      </c>
      <c r="D309" s="9">
        <f>VLOOKUP(A309,'[1]20210628_91_statut_ETU'!E:H,4,0)</f>
        <v>0.15384615384615385</v>
      </c>
      <c r="E309" s="8">
        <v>2</v>
      </c>
      <c r="F309" s="8">
        <v>2.5</v>
      </c>
      <c r="G309" s="8">
        <v>2.5</v>
      </c>
      <c r="H309" s="8">
        <v>3</v>
      </c>
      <c r="I309" s="8">
        <v>3</v>
      </c>
      <c r="J309" t="s">
        <v>171</v>
      </c>
      <c r="K309" t="s">
        <v>1229</v>
      </c>
      <c r="L309" s="1" t="s">
        <v>1515</v>
      </c>
      <c r="M309">
        <v>0.14173228346456693</v>
      </c>
      <c r="N309" s="8">
        <v>3.2222222222222223</v>
      </c>
      <c r="O309" s="8">
        <v>3.211267605633803</v>
      </c>
      <c r="P309" s="8">
        <v>3.0694444444444446</v>
      </c>
      <c r="Q309" s="8">
        <v>3.267605633802817</v>
      </c>
      <c r="R309" s="8">
        <v>3.5138888888888888</v>
      </c>
    </row>
    <row r="310" spans="1:18" x14ac:dyDescent="0.25">
      <c r="A310" t="s">
        <v>188</v>
      </c>
      <c r="B310" t="s">
        <v>1311</v>
      </c>
      <c r="C310" s="20" t="s">
        <v>1514</v>
      </c>
      <c r="D310" s="9">
        <f>VLOOKUP(A310,'[1]20210628_91_statut_ETU'!E:H,4,0)</f>
        <v>0.52631578947368418</v>
      </c>
      <c r="E310" s="8">
        <v>4.8</v>
      </c>
      <c r="F310" s="8">
        <v>4.5999999999999996</v>
      </c>
      <c r="G310" s="8">
        <v>4.8</v>
      </c>
      <c r="H310" s="8">
        <v>4.2</v>
      </c>
      <c r="I310" s="8">
        <v>4.2</v>
      </c>
      <c r="J310" t="s">
        <v>401</v>
      </c>
      <c r="K310" t="s">
        <v>1229</v>
      </c>
      <c r="L310" s="1" t="s">
        <v>1516</v>
      </c>
      <c r="M310">
        <v>0.12755102040816327</v>
      </c>
      <c r="N310" s="8">
        <v>2.4489795918367347</v>
      </c>
      <c r="O310" s="8">
        <v>2.8163265306122449</v>
      </c>
      <c r="P310" s="8">
        <v>2.5625</v>
      </c>
      <c r="Q310" s="8">
        <v>2.66</v>
      </c>
      <c r="R310" s="8">
        <v>2.74</v>
      </c>
    </row>
    <row r="311" spans="1:18" x14ac:dyDescent="0.25">
      <c r="A311" t="s">
        <v>239</v>
      </c>
      <c r="B311" t="s">
        <v>1441</v>
      </c>
      <c r="C311" s="20" t="s">
        <v>1515</v>
      </c>
      <c r="D311" s="10">
        <v>0</v>
      </c>
      <c r="E311" t="s">
        <v>268</v>
      </c>
      <c r="F311" t="s">
        <v>268</v>
      </c>
      <c r="G311" t="s">
        <v>268</v>
      </c>
      <c r="H311" t="s">
        <v>268</v>
      </c>
      <c r="I311" t="s">
        <v>268</v>
      </c>
      <c r="J311" t="s">
        <v>172</v>
      </c>
      <c r="K311" t="s">
        <v>1227</v>
      </c>
      <c r="L311" s="1" t="s">
        <v>1515</v>
      </c>
      <c r="M311">
        <v>0.17366946778711484</v>
      </c>
      <c r="N311" s="8">
        <v>3.0327868852459017</v>
      </c>
      <c r="O311" s="8">
        <v>3.2131147540983607</v>
      </c>
      <c r="P311" s="8">
        <v>3.096774193548387</v>
      </c>
      <c r="Q311" s="8">
        <v>3.2580645161290325</v>
      </c>
      <c r="R311" s="8">
        <v>3.403225806451613</v>
      </c>
    </row>
    <row r="312" spans="1:18" x14ac:dyDescent="0.25">
      <c r="A312" t="s">
        <v>560</v>
      </c>
      <c r="B312" t="s">
        <v>1208</v>
      </c>
      <c r="C312" s="20" t="s">
        <v>1520</v>
      </c>
      <c r="D312" s="10">
        <v>0</v>
      </c>
      <c r="E312" t="s">
        <v>268</v>
      </c>
      <c r="F312" t="s">
        <v>268</v>
      </c>
      <c r="G312" t="s">
        <v>268</v>
      </c>
      <c r="H312" t="s">
        <v>268</v>
      </c>
      <c r="I312" t="s">
        <v>268</v>
      </c>
      <c r="J312" t="s">
        <v>402</v>
      </c>
      <c r="K312" t="s">
        <v>1227</v>
      </c>
      <c r="L312" s="1" t="s">
        <v>1516</v>
      </c>
      <c r="M312">
        <v>0.25541125541125542</v>
      </c>
      <c r="N312" s="8">
        <v>3.0172413793103448</v>
      </c>
      <c r="O312" s="8">
        <v>3.4406779661016951</v>
      </c>
      <c r="P312" s="8">
        <v>3.1355932203389831</v>
      </c>
      <c r="Q312" s="8">
        <v>3.103448275862069</v>
      </c>
      <c r="R312" s="8">
        <v>3.0169491525423728</v>
      </c>
    </row>
    <row r="313" spans="1:18" x14ac:dyDescent="0.25">
      <c r="A313" t="s">
        <v>452</v>
      </c>
      <c r="B313" t="s">
        <v>1378</v>
      </c>
      <c r="C313" s="20" t="s">
        <v>1514</v>
      </c>
      <c r="D313" s="10">
        <v>0</v>
      </c>
      <c r="E313" t="s">
        <v>268</v>
      </c>
      <c r="F313" t="s">
        <v>268</v>
      </c>
      <c r="G313" t="s">
        <v>268</v>
      </c>
      <c r="H313" t="s">
        <v>268</v>
      </c>
      <c r="I313" t="s">
        <v>268</v>
      </c>
      <c r="J313" t="s">
        <v>403</v>
      </c>
      <c r="K313" t="s">
        <v>1191</v>
      </c>
      <c r="L313" s="1" t="s">
        <v>1520</v>
      </c>
      <c r="M313">
        <v>0.45161290322580644</v>
      </c>
      <c r="N313" s="8">
        <v>4.25</v>
      </c>
      <c r="O313" s="8">
        <v>4.25</v>
      </c>
      <c r="P313" s="8">
        <v>4.2857142857142856</v>
      </c>
      <c r="Q313" s="8">
        <v>4.0714285714285712</v>
      </c>
      <c r="R313" s="8">
        <v>4.0714285714285712</v>
      </c>
    </row>
    <row r="314" spans="1:18" x14ac:dyDescent="0.25">
      <c r="A314" t="s">
        <v>524</v>
      </c>
      <c r="B314" t="s">
        <v>1389</v>
      </c>
      <c r="C314" s="20" t="s">
        <v>1518</v>
      </c>
      <c r="D314" s="10">
        <v>0</v>
      </c>
      <c r="E314" t="s">
        <v>268</v>
      </c>
      <c r="F314" t="s">
        <v>268</v>
      </c>
      <c r="G314" t="s">
        <v>268</v>
      </c>
      <c r="H314" t="s">
        <v>268</v>
      </c>
      <c r="I314" t="s">
        <v>268</v>
      </c>
      <c r="J314" t="s">
        <v>173</v>
      </c>
      <c r="K314" t="s">
        <v>1190</v>
      </c>
      <c r="L314" s="1" t="s">
        <v>1520</v>
      </c>
      <c r="M314">
        <v>0.25</v>
      </c>
      <c r="N314" s="8">
        <v>3.6</v>
      </c>
      <c r="O314" s="8">
        <v>3.6764705882352939</v>
      </c>
      <c r="P314" s="8">
        <v>3.5714285714285716</v>
      </c>
      <c r="Q314" s="8">
        <v>3.6</v>
      </c>
      <c r="R314" s="8">
        <v>3.8857142857142857</v>
      </c>
    </row>
    <row r="315" spans="1:18" x14ac:dyDescent="0.25">
      <c r="A315" t="s">
        <v>618</v>
      </c>
      <c r="B315" t="s">
        <v>1342</v>
      </c>
      <c r="C315" s="20" t="s">
        <v>1514</v>
      </c>
      <c r="D315" s="10">
        <v>0</v>
      </c>
      <c r="E315" t="s">
        <v>268</v>
      </c>
      <c r="F315" t="s">
        <v>268</v>
      </c>
      <c r="G315" t="s">
        <v>268</v>
      </c>
      <c r="H315" t="s">
        <v>268</v>
      </c>
      <c r="I315" t="s">
        <v>268</v>
      </c>
      <c r="J315" t="s">
        <v>456</v>
      </c>
      <c r="K315" t="s">
        <v>1232</v>
      </c>
      <c r="L315" s="1" t="s">
        <v>1520</v>
      </c>
      <c r="M315">
        <v>0.16666666666666666</v>
      </c>
      <c r="N315" s="8">
        <v>4</v>
      </c>
      <c r="O315" s="8">
        <v>3.75</v>
      </c>
      <c r="P315" s="8">
        <v>3.75</v>
      </c>
      <c r="Q315" s="8">
        <v>3.75</v>
      </c>
      <c r="R315" s="8">
        <v>4</v>
      </c>
    </row>
    <row r="316" spans="1:18" x14ac:dyDescent="0.25">
      <c r="A316" t="s">
        <v>266</v>
      </c>
      <c r="B316" t="s">
        <v>1250</v>
      </c>
      <c r="C316" s="20" t="s">
        <v>1517</v>
      </c>
      <c r="D316" s="10">
        <v>0</v>
      </c>
      <c r="E316" t="s">
        <v>268</v>
      </c>
      <c r="F316" t="s">
        <v>268</v>
      </c>
      <c r="G316" t="s">
        <v>268</v>
      </c>
      <c r="H316" t="s">
        <v>268</v>
      </c>
      <c r="I316" t="s">
        <v>268</v>
      </c>
      <c r="J316" t="s">
        <v>457</v>
      </c>
      <c r="K316" t="s">
        <v>1232</v>
      </c>
      <c r="L316" s="1" t="s">
        <v>1521</v>
      </c>
      <c r="M316">
        <v>0.35714285714285715</v>
      </c>
      <c r="N316" s="8">
        <v>3.4</v>
      </c>
      <c r="O316" s="8">
        <v>3.8</v>
      </c>
      <c r="P316" s="8">
        <v>3.6</v>
      </c>
      <c r="Q316" s="8">
        <v>2.6</v>
      </c>
      <c r="R316" s="8">
        <v>3.2</v>
      </c>
    </row>
    <row r="317" spans="1:18" x14ac:dyDescent="0.25">
      <c r="A317" t="s">
        <v>196</v>
      </c>
      <c r="B317" t="s">
        <v>1292</v>
      </c>
      <c r="C317" s="20" t="s">
        <v>1514</v>
      </c>
      <c r="D317" s="10">
        <v>0</v>
      </c>
      <c r="E317" t="s">
        <v>268</v>
      </c>
      <c r="F317" t="s">
        <v>268</v>
      </c>
      <c r="G317" t="s">
        <v>268</v>
      </c>
      <c r="H317" t="s">
        <v>268</v>
      </c>
      <c r="I317" t="s">
        <v>268</v>
      </c>
      <c r="J317" t="s">
        <v>174</v>
      </c>
      <c r="K317" t="s">
        <v>1213</v>
      </c>
      <c r="L317" s="1" t="s">
        <v>1520</v>
      </c>
      <c r="M317">
        <v>0.14166666666666666</v>
      </c>
      <c r="N317" s="8">
        <v>3.9411764705882355</v>
      </c>
      <c r="O317" s="8">
        <v>3.5882352941176472</v>
      </c>
      <c r="P317" s="8">
        <v>4</v>
      </c>
      <c r="Q317" s="8">
        <v>3.7647058823529411</v>
      </c>
      <c r="R317" s="8">
        <v>4.0588235294117645</v>
      </c>
    </row>
    <row r="318" spans="1:18" x14ac:dyDescent="0.25">
      <c r="A318" t="s">
        <v>456</v>
      </c>
      <c r="B318" t="s">
        <v>1232</v>
      </c>
      <c r="C318" s="20" t="s">
        <v>1520</v>
      </c>
      <c r="D318" s="10">
        <v>0</v>
      </c>
      <c r="E318" t="s">
        <v>268</v>
      </c>
      <c r="F318" t="s">
        <v>268</v>
      </c>
      <c r="G318" t="s">
        <v>268</v>
      </c>
      <c r="H318" t="s">
        <v>268</v>
      </c>
      <c r="I318" t="s">
        <v>268</v>
      </c>
      <c r="J318" t="s">
        <v>404</v>
      </c>
      <c r="K318" t="s">
        <v>1213</v>
      </c>
      <c r="L318" s="1" t="s">
        <v>1521</v>
      </c>
      <c r="M318">
        <v>2.3809523809523808E-2</v>
      </c>
      <c r="N318" s="8">
        <v>2.5</v>
      </c>
      <c r="O318" s="8">
        <v>2.5</v>
      </c>
      <c r="P318" s="8">
        <v>2.5</v>
      </c>
      <c r="Q318" s="8">
        <v>2.5</v>
      </c>
      <c r="R318" s="8">
        <v>4</v>
      </c>
    </row>
    <row r="319" spans="1:18" x14ac:dyDescent="0.25">
      <c r="A319" t="s">
        <v>226</v>
      </c>
      <c r="B319" t="s">
        <v>1467</v>
      </c>
      <c r="C319" s="20" t="s">
        <v>1518</v>
      </c>
      <c r="D319" s="10">
        <v>0</v>
      </c>
      <c r="E319" t="s">
        <v>268</v>
      </c>
      <c r="F319" t="s">
        <v>268</v>
      </c>
      <c r="G319" t="s">
        <v>268</v>
      </c>
      <c r="H319" t="s">
        <v>268</v>
      </c>
      <c r="I319" t="s">
        <v>268</v>
      </c>
      <c r="J319" t="s">
        <v>175</v>
      </c>
      <c r="K319" t="s">
        <v>1188</v>
      </c>
      <c r="L319" s="1" t="s">
        <v>1520</v>
      </c>
      <c r="M319">
        <v>0.5625</v>
      </c>
      <c r="N319" s="8">
        <v>3.5555555555555554</v>
      </c>
      <c r="O319" s="8">
        <v>3.6111111111111112</v>
      </c>
      <c r="P319" s="8">
        <v>3.9444444444444446</v>
      </c>
      <c r="Q319" s="8">
        <v>3.5</v>
      </c>
      <c r="R319" s="8">
        <v>3.5</v>
      </c>
    </row>
    <row r="320" spans="1:18" x14ac:dyDescent="0.25">
      <c r="A320" t="s">
        <v>553</v>
      </c>
      <c r="B320" t="s">
        <v>1291</v>
      </c>
      <c r="C320" s="20" t="s">
        <v>1514</v>
      </c>
      <c r="D320" s="10">
        <v>0</v>
      </c>
      <c r="E320" t="s">
        <v>268</v>
      </c>
      <c r="F320" t="s">
        <v>268</v>
      </c>
      <c r="G320" t="s">
        <v>268</v>
      </c>
      <c r="H320" t="s">
        <v>268</v>
      </c>
      <c r="I320" t="s">
        <v>268</v>
      </c>
      <c r="J320" t="s">
        <v>405</v>
      </c>
      <c r="K320" t="s">
        <v>1188</v>
      </c>
      <c r="L320" s="1" t="s">
        <v>1521</v>
      </c>
      <c r="M320">
        <v>0.33333333333333331</v>
      </c>
      <c r="N320" s="8">
        <v>3.5555555555555554</v>
      </c>
      <c r="O320" s="8">
        <v>3.6666666666666665</v>
      </c>
      <c r="P320" s="8">
        <v>3.6666666666666665</v>
      </c>
      <c r="Q320" s="8">
        <v>3.6666666666666665</v>
      </c>
      <c r="R320" s="8">
        <v>3.6666666666666665</v>
      </c>
    </row>
    <row r="321" spans="1:18" x14ac:dyDescent="0.25">
      <c r="A321" t="s">
        <v>1225</v>
      </c>
      <c r="B321" t="s">
        <v>1224</v>
      </c>
      <c r="C321" s="20" t="s">
        <v>1516</v>
      </c>
      <c r="D321" s="10">
        <v>0</v>
      </c>
      <c r="E321" t="s">
        <v>268</v>
      </c>
      <c r="F321" t="s">
        <v>268</v>
      </c>
      <c r="G321" t="s">
        <v>268</v>
      </c>
      <c r="H321" t="s">
        <v>268</v>
      </c>
      <c r="I321" t="s">
        <v>268</v>
      </c>
      <c r="J321" t="s">
        <v>406</v>
      </c>
      <c r="K321" t="s">
        <v>1202</v>
      </c>
      <c r="L321" s="1" t="s">
        <v>1520</v>
      </c>
      <c r="M321">
        <v>0.2</v>
      </c>
      <c r="N321" s="8">
        <v>4</v>
      </c>
      <c r="O321" s="8">
        <v>3.3333333333333335</v>
      </c>
      <c r="P321" s="8">
        <v>4</v>
      </c>
      <c r="Q321" s="8">
        <v>3.6666666666666665</v>
      </c>
      <c r="R321" s="8">
        <v>3.6666666666666665</v>
      </c>
    </row>
    <row r="322" spans="1:18" x14ac:dyDescent="0.25">
      <c r="A322" t="s">
        <v>163</v>
      </c>
      <c r="B322" t="s">
        <v>1371</v>
      </c>
      <c r="C322" s="20" t="s">
        <v>1518</v>
      </c>
      <c r="D322" s="10">
        <v>0</v>
      </c>
      <c r="E322" t="s">
        <v>268</v>
      </c>
      <c r="F322" t="s">
        <v>268</v>
      </c>
      <c r="G322" t="s">
        <v>268</v>
      </c>
      <c r="H322" t="s">
        <v>268</v>
      </c>
      <c r="I322" t="s">
        <v>268</v>
      </c>
      <c r="J322" t="s">
        <v>407</v>
      </c>
      <c r="K322" t="s">
        <v>1202</v>
      </c>
      <c r="L322" s="1" t="s">
        <v>1521</v>
      </c>
      <c r="M322">
        <v>8.3333333333333329E-2</v>
      </c>
      <c r="N322" s="8">
        <v>4</v>
      </c>
      <c r="O322" s="8">
        <v>4</v>
      </c>
      <c r="P322" s="8">
        <v>4</v>
      </c>
      <c r="Q322" s="8">
        <v>4</v>
      </c>
      <c r="R322" s="8">
        <v>4</v>
      </c>
    </row>
    <row r="323" spans="1:18" x14ac:dyDescent="0.25">
      <c r="A323" t="s">
        <v>526</v>
      </c>
      <c r="B323" t="s">
        <v>1388</v>
      </c>
      <c r="C323" s="20" t="s">
        <v>1518</v>
      </c>
      <c r="D323" s="10">
        <v>0</v>
      </c>
      <c r="E323" t="s">
        <v>268</v>
      </c>
      <c r="F323" t="s">
        <v>268</v>
      </c>
      <c r="G323" t="s">
        <v>268</v>
      </c>
      <c r="H323" t="s">
        <v>268</v>
      </c>
      <c r="I323" t="s">
        <v>268</v>
      </c>
      <c r="J323" t="s">
        <v>176</v>
      </c>
      <c r="K323" t="s">
        <v>1201</v>
      </c>
      <c r="L323" s="1" t="s">
        <v>1520</v>
      </c>
      <c r="M323">
        <v>0.26881720430107525</v>
      </c>
      <c r="N323" s="8">
        <v>4</v>
      </c>
      <c r="O323" s="8">
        <v>3.76</v>
      </c>
      <c r="P323" s="8">
        <v>4.2</v>
      </c>
      <c r="Q323" s="8">
        <v>3.88</v>
      </c>
      <c r="R323" s="8">
        <v>3.76</v>
      </c>
    </row>
    <row r="324" spans="1:18" x14ac:dyDescent="0.25">
      <c r="A324" t="s">
        <v>432</v>
      </c>
      <c r="B324" t="s">
        <v>1407</v>
      </c>
      <c r="C324" s="20">
        <v>4</v>
      </c>
      <c r="D324" s="10">
        <v>0</v>
      </c>
      <c r="E324" t="s">
        <v>268</v>
      </c>
      <c r="F324" t="s">
        <v>268</v>
      </c>
      <c r="G324" t="s">
        <v>268</v>
      </c>
      <c r="H324" t="s">
        <v>268</v>
      </c>
      <c r="I324" t="s">
        <v>268</v>
      </c>
      <c r="J324" t="s">
        <v>408</v>
      </c>
      <c r="K324" t="s">
        <v>1201</v>
      </c>
      <c r="L324" s="1" t="s">
        <v>1521</v>
      </c>
      <c r="M324">
        <v>0.23880597014925373</v>
      </c>
      <c r="N324" s="8">
        <v>4.0666666666666664</v>
      </c>
      <c r="O324" s="8">
        <v>3.8666666666666667</v>
      </c>
      <c r="P324" s="8">
        <v>4.25</v>
      </c>
      <c r="Q324" s="8">
        <v>3.8125</v>
      </c>
      <c r="R324" s="8">
        <v>4</v>
      </c>
    </row>
    <row r="325" spans="1:18" x14ac:dyDescent="0.25">
      <c r="A325" t="s">
        <v>59</v>
      </c>
      <c r="B325" t="s">
        <v>1469</v>
      </c>
      <c r="C325" s="20" t="s">
        <v>1514</v>
      </c>
      <c r="D325" s="10">
        <v>0</v>
      </c>
      <c r="E325" t="s">
        <v>268</v>
      </c>
      <c r="F325" t="s">
        <v>268</v>
      </c>
      <c r="G325" t="s">
        <v>268</v>
      </c>
      <c r="H325" t="s">
        <v>268</v>
      </c>
      <c r="I325" t="s">
        <v>268</v>
      </c>
      <c r="J325" t="s">
        <v>458</v>
      </c>
      <c r="K325" t="s">
        <v>1195</v>
      </c>
      <c r="L325" s="1" t="s">
        <v>1521</v>
      </c>
      <c r="M325">
        <v>0.21428571428571427</v>
      </c>
      <c r="N325" s="8">
        <v>4</v>
      </c>
      <c r="O325" s="8">
        <v>4</v>
      </c>
      <c r="P325" s="8">
        <v>4.666666666666667</v>
      </c>
      <c r="Q325" s="8">
        <v>4.333333333333333</v>
      </c>
      <c r="R325" s="8">
        <v>4.333333333333333</v>
      </c>
    </row>
    <row r="326" spans="1:18" x14ac:dyDescent="0.25">
      <c r="A326" t="s">
        <v>1505</v>
      </c>
      <c r="B326" t="s">
        <v>1501</v>
      </c>
      <c r="C326" s="20" t="s">
        <v>1514</v>
      </c>
      <c r="D326" s="10">
        <v>0</v>
      </c>
      <c r="E326" t="s">
        <v>268</v>
      </c>
      <c r="F326" t="s">
        <v>268</v>
      </c>
      <c r="G326" t="s">
        <v>268</v>
      </c>
      <c r="H326" t="s">
        <v>268</v>
      </c>
      <c r="I326" t="s">
        <v>268</v>
      </c>
      <c r="J326" t="s">
        <v>409</v>
      </c>
      <c r="K326" t="s">
        <v>1194</v>
      </c>
      <c r="L326" s="1" t="s">
        <v>1521</v>
      </c>
      <c r="M326">
        <v>0.20754716981132076</v>
      </c>
      <c r="N326" s="8">
        <v>4.0909090909090908</v>
      </c>
      <c r="O326" s="8">
        <v>4.0999999999999996</v>
      </c>
      <c r="P326" s="8">
        <v>4.0909090909090908</v>
      </c>
      <c r="Q326" s="8">
        <v>3.9090909090909092</v>
      </c>
      <c r="R326" s="8">
        <v>4.0909090909090908</v>
      </c>
    </row>
    <row r="327" spans="1:18" x14ac:dyDescent="0.25">
      <c r="A327" t="s">
        <v>1410</v>
      </c>
      <c r="B327" t="s">
        <v>1409</v>
      </c>
      <c r="C327" s="20">
        <v>5</v>
      </c>
      <c r="D327" s="10">
        <v>0</v>
      </c>
      <c r="E327" t="s">
        <v>268</v>
      </c>
      <c r="F327" t="s">
        <v>268</v>
      </c>
      <c r="G327" t="s">
        <v>268</v>
      </c>
      <c r="H327" t="s">
        <v>268</v>
      </c>
      <c r="I327" t="s">
        <v>268</v>
      </c>
      <c r="J327" t="s">
        <v>410</v>
      </c>
      <c r="K327" t="s">
        <v>1196</v>
      </c>
      <c r="L327" s="1" t="s">
        <v>1521</v>
      </c>
      <c r="M327">
        <v>0.35294117647058826</v>
      </c>
      <c r="N327" s="8">
        <v>3.6666666666666665</v>
      </c>
      <c r="O327" s="8">
        <v>3.5</v>
      </c>
      <c r="P327" s="8">
        <v>3.8333333333333335</v>
      </c>
      <c r="Q327" s="8">
        <v>3.1666666666666665</v>
      </c>
      <c r="R327" s="8">
        <v>3.6666666666666665</v>
      </c>
    </row>
    <row r="328" spans="1:18" x14ac:dyDescent="0.25">
      <c r="A328" t="s">
        <v>110</v>
      </c>
      <c r="B328" t="s">
        <v>1317</v>
      </c>
      <c r="C328" s="20" t="s">
        <v>1514</v>
      </c>
      <c r="D328" s="10">
        <v>0</v>
      </c>
      <c r="E328" t="s">
        <v>268</v>
      </c>
      <c r="F328" t="s">
        <v>268</v>
      </c>
      <c r="G328" t="s">
        <v>268</v>
      </c>
      <c r="H328" t="s">
        <v>268</v>
      </c>
      <c r="I328" t="s">
        <v>268</v>
      </c>
      <c r="J328" t="s">
        <v>411</v>
      </c>
      <c r="K328" t="s">
        <v>1198</v>
      </c>
      <c r="L328" s="1" t="s">
        <v>1520</v>
      </c>
      <c r="M328">
        <v>0.58333333333333337</v>
      </c>
      <c r="N328" s="8">
        <v>3.5714285714285716</v>
      </c>
      <c r="O328" s="8">
        <v>3.5714285714285716</v>
      </c>
      <c r="P328" s="8">
        <v>4.1428571428571432</v>
      </c>
      <c r="Q328" s="8">
        <v>3.8571428571428572</v>
      </c>
      <c r="R328" s="8">
        <v>3.8571428571428572</v>
      </c>
    </row>
    <row r="329" spans="1:18" x14ac:dyDescent="0.25">
      <c r="A329" t="s">
        <v>668</v>
      </c>
      <c r="B329" t="s">
        <v>1369</v>
      </c>
      <c r="C329" s="20" t="s">
        <v>1514</v>
      </c>
      <c r="D329" s="10">
        <v>0</v>
      </c>
      <c r="E329" t="s">
        <v>268</v>
      </c>
      <c r="F329" t="s">
        <v>268</v>
      </c>
      <c r="G329" t="s">
        <v>268</v>
      </c>
      <c r="H329" t="s">
        <v>268</v>
      </c>
      <c r="I329" t="s">
        <v>268</v>
      </c>
      <c r="J329" t="s">
        <v>412</v>
      </c>
      <c r="K329" t="s">
        <v>1198</v>
      </c>
      <c r="L329" s="1" t="s">
        <v>1521</v>
      </c>
      <c r="M329">
        <v>0.27272727272727271</v>
      </c>
      <c r="N329" s="8">
        <v>4.166666666666667</v>
      </c>
      <c r="O329" s="8">
        <v>4.166666666666667</v>
      </c>
      <c r="P329" s="8">
        <v>4.333333333333333</v>
      </c>
      <c r="Q329" s="8">
        <v>4.166666666666667</v>
      </c>
      <c r="R329" s="8">
        <v>4</v>
      </c>
    </row>
    <row r="330" spans="1:18" x14ac:dyDescent="0.25">
      <c r="A330" t="s">
        <v>123</v>
      </c>
      <c r="B330" t="s">
        <v>1328</v>
      </c>
      <c r="C330" s="20" t="s">
        <v>1514</v>
      </c>
      <c r="D330" s="10">
        <v>0</v>
      </c>
      <c r="E330" t="s">
        <v>268</v>
      </c>
      <c r="F330" t="s">
        <v>268</v>
      </c>
      <c r="G330" t="s">
        <v>268</v>
      </c>
      <c r="H330" t="s">
        <v>268</v>
      </c>
      <c r="I330" t="s">
        <v>268</v>
      </c>
      <c r="J330" t="s">
        <v>177</v>
      </c>
      <c r="K330" t="s">
        <v>1197</v>
      </c>
      <c r="L330" s="1" t="s">
        <v>1520</v>
      </c>
      <c r="M330">
        <v>0.21176470588235294</v>
      </c>
      <c r="N330" s="8">
        <v>4</v>
      </c>
      <c r="O330" s="8">
        <v>4.1111111111111107</v>
      </c>
      <c r="P330" s="8">
        <v>3.6666666666666665</v>
      </c>
      <c r="Q330" s="8">
        <v>4</v>
      </c>
      <c r="R330" s="8">
        <v>4.1111111111111107</v>
      </c>
    </row>
    <row r="331" spans="1:18" x14ac:dyDescent="0.25">
      <c r="A331" t="s">
        <v>461</v>
      </c>
      <c r="B331" t="s">
        <v>1206</v>
      </c>
      <c r="C331" s="20" t="s">
        <v>1521</v>
      </c>
      <c r="D331" s="10">
        <v>0</v>
      </c>
      <c r="E331" t="s">
        <v>268</v>
      </c>
      <c r="F331" t="s">
        <v>268</v>
      </c>
      <c r="G331" t="s">
        <v>268</v>
      </c>
      <c r="H331" t="s">
        <v>268</v>
      </c>
      <c r="I331" t="s">
        <v>268</v>
      </c>
      <c r="J331" t="s">
        <v>413</v>
      </c>
      <c r="K331" t="s">
        <v>1197</v>
      </c>
      <c r="L331" s="1" t="s">
        <v>1521</v>
      </c>
      <c r="M331">
        <v>0.30645161290322581</v>
      </c>
      <c r="N331" s="8">
        <v>3.736842105263158</v>
      </c>
      <c r="O331" s="8">
        <v>3.6842105263157894</v>
      </c>
      <c r="P331" s="8">
        <v>4.0526315789473681</v>
      </c>
      <c r="Q331" s="8">
        <v>3.9473684210526314</v>
      </c>
      <c r="R331" s="8">
        <v>4</v>
      </c>
    </row>
    <row r="332" spans="1:18" x14ac:dyDescent="0.25">
      <c r="A332" t="s">
        <v>1448</v>
      </c>
      <c r="B332" t="s">
        <v>1440</v>
      </c>
      <c r="C332" s="20" t="s">
        <v>1515</v>
      </c>
      <c r="D332" s="10">
        <v>0</v>
      </c>
      <c r="E332" t="s">
        <v>268</v>
      </c>
      <c r="F332" t="s">
        <v>268</v>
      </c>
      <c r="G332" t="s">
        <v>268</v>
      </c>
      <c r="H332" t="s">
        <v>268</v>
      </c>
      <c r="I332" t="s">
        <v>268</v>
      </c>
      <c r="J332" t="s">
        <v>178</v>
      </c>
      <c r="K332" t="s">
        <v>1204</v>
      </c>
      <c r="L332" s="1" t="s">
        <v>1520</v>
      </c>
      <c r="M332">
        <v>0.19230769230769232</v>
      </c>
      <c r="N332" s="8">
        <v>4.2</v>
      </c>
      <c r="O332" s="8">
        <v>4</v>
      </c>
      <c r="P332" s="8">
        <v>4.5999999999999996</v>
      </c>
      <c r="Q332" s="8">
        <v>4</v>
      </c>
      <c r="R332" s="8">
        <v>3.8</v>
      </c>
    </row>
    <row r="333" spans="1:18" x14ac:dyDescent="0.25">
      <c r="A333" t="s">
        <v>1314</v>
      </c>
      <c r="B333" t="s">
        <v>1313</v>
      </c>
      <c r="C333" s="20" t="s">
        <v>1514</v>
      </c>
      <c r="D333" s="10">
        <v>0</v>
      </c>
      <c r="E333" t="s">
        <v>268</v>
      </c>
      <c r="F333" t="s">
        <v>268</v>
      </c>
      <c r="G333" t="s">
        <v>268</v>
      </c>
      <c r="H333" t="s">
        <v>268</v>
      </c>
      <c r="I333" t="s">
        <v>268</v>
      </c>
      <c r="J333" t="s">
        <v>414</v>
      </c>
      <c r="K333" t="s">
        <v>1204</v>
      </c>
      <c r="L333" s="1" t="s">
        <v>1521</v>
      </c>
      <c r="M333">
        <v>0.1875</v>
      </c>
      <c r="N333" s="8">
        <v>3.8333333333333335</v>
      </c>
      <c r="O333" s="8">
        <v>3.5</v>
      </c>
      <c r="P333" s="8">
        <v>3.6666666666666665</v>
      </c>
      <c r="Q333" s="8">
        <v>3.4</v>
      </c>
      <c r="R333" s="8">
        <v>3.3333333333333335</v>
      </c>
    </row>
    <row r="334" spans="1:18" x14ac:dyDescent="0.25">
      <c r="A334" t="s">
        <v>256</v>
      </c>
      <c r="B334" t="s">
        <v>1462</v>
      </c>
      <c r="C334" s="20" t="s">
        <v>1515</v>
      </c>
      <c r="D334" s="10">
        <v>0</v>
      </c>
      <c r="E334" t="s">
        <v>268</v>
      </c>
      <c r="F334" t="s">
        <v>268</v>
      </c>
      <c r="G334" t="s">
        <v>268</v>
      </c>
      <c r="H334" t="s">
        <v>268</v>
      </c>
      <c r="I334" t="s">
        <v>268</v>
      </c>
      <c r="J334" t="s">
        <v>179</v>
      </c>
      <c r="K334" t="s">
        <v>1203</v>
      </c>
      <c r="L334" s="1" t="s">
        <v>1520</v>
      </c>
      <c r="M334">
        <v>8.5106382978723402E-2</v>
      </c>
      <c r="N334" s="8">
        <v>4.375</v>
      </c>
      <c r="O334" s="8">
        <v>4.375</v>
      </c>
      <c r="P334" s="8">
        <v>4</v>
      </c>
      <c r="Q334" s="8">
        <v>3.875</v>
      </c>
      <c r="R334" s="8">
        <v>4.125</v>
      </c>
    </row>
    <row r="335" spans="1:18" x14ac:dyDescent="0.25">
      <c r="A335" t="s">
        <v>443</v>
      </c>
      <c r="B335" t="s">
        <v>1494</v>
      </c>
      <c r="C335" s="20" t="s">
        <v>1514</v>
      </c>
      <c r="D335" s="10">
        <v>0</v>
      </c>
      <c r="E335" t="s">
        <v>268</v>
      </c>
      <c r="F335" t="s">
        <v>268</v>
      </c>
      <c r="G335" t="s">
        <v>268</v>
      </c>
      <c r="H335" t="s">
        <v>268</v>
      </c>
      <c r="I335" t="s">
        <v>268</v>
      </c>
      <c r="J335" t="s">
        <v>415</v>
      </c>
      <c r="K335" t="s">
        <v>1203</v>
      </c>
      <c r="L335" s="1" t="s">
        <v>1521</v>
      </c>
      <c r="M335">
        <v>6.097560975609756E-2</v>
      </c>
      <c r="N335" s="8">
        <v>3.6</v>
      </c>
      <c r="O335" s="8">
        <v>4.2</v>
      </c>
      <c r="P335" s="8">
        <v>4.4000000000000004</v>
      </c>
      <c r="Q335" s="8">
        <v>4</v>
      </c>
      <c r="R335" s="8">
        <v>4.2</v>
      </c>
    </row>
    <row r="336" spans="1:18" x14ac:dyDescent="0.25">
      <c r="A336" t="s">
        <v>1431</v>
      </c>
      <c r="B336" t="s">
        <v>1430</v>
      </c>
      <c r="C336" s="20">
        <v>5</v>
      </c>
      <c r="D336" s="10">
        <v>0</v>
      </c>
      <c r="E336" t="s">
        <v>268</v>
      </c>
      <c r="F336" t="s">
        <v>268</v>
      </c>
      <c r="G336" t="s">
        <v>268</v>
      </c>
      <c r="H336" t="s">
        <v>268</v>
      </c>
      <c r="I336" t="s">
        <v>268</v>
      </c>
      <c r="J336" t="s">
        <v>459</v>
      </c>
      <c r="K336" t="s">
        <v>1212</v>
      </c>
      <c r="L336" s="1" t="s">
        <v>1520</v>
      </c>
      <c r="M336">
        <v>0.15217391304347827</v>
      </c>
      <c r="N336" s="8">
        <v>3.7142857142857144</v>
      </c>
      <c r="O336" s="8">
        <v>3.7142857142857144</v>
      </c>
      <c r="P336" s="8">
        <v>4.4285714285714288</v>
      </c>
      <c r="Q336" s="8">
        <v>3.7142857142857144</v>
      </c>
      <c r="R336" s="8">
        <v>3.5714285714285716</v>
      </c>
    </row>
    <row r="337" spans="1:18" x14ac:dyDescent="0.25">
      <c r="A337" t="s">
        <v>61</v>
      </c>
      <c r="B337" t="s">
        <v>1465</v>
      </c>
      <c r="C337" s="20" t="s">
        <v>1514</v>
      </c>
      <c r="D337" s="10">
        <v>0</v>
      </c>
      <c r="E337" t="s">
        <v>268</v>
      </c>
      <c r="F337" t="s">
        <v>268</v>
      </c>
      <c r="G337" t="s">
        <v>268</v>
      </c>
      <c r="H337" t="s">
        <v>268</v>
      </c>
      <c r="I337" t="s">
        <v>268</v>
      </c>
      <c r="J337" t="s">
        <v>416</v>
      </c>
      <c r="K337" t="s">
        <v>1212</v>
      </c>
      <c r="L337" s="1" t="s">
        <v>1521</v>
      </c>
      <c r="M337">
        <v>0.27500000000000002</v>
      </c>
      <c r="N337" s="8">
        <v>3.3</v>
      </c>
      <c r="O337" s="8">
        <v>3.2</v>
      </c>
      <c r="P337" s="8">
        <v>3.9090909090909092</v>
      </c>
      <c r="Q337" s="8">
        <v>3.1818181818181817</v>
      </c>
      <c r="R337" s="8">
        <v>3.7272727272727271</v>
      </c>
    </row>
    <row r="338" spans="1:18" x14ac:dyDescent="0.25">
      <c r="A338" t="s">
        <v>460</v>
      </c>
      <c r="B338" t="s">
        <v>1206</v>
      </c>
      <c r="C338" s="20" t="s">
        <v>1520</v>
      </c>
      <c r="D338" s="10">
        <v>0</v>
      </c>
      <c r="E338" t="s">
        <v>268</v>
      </c>
      <c r="F338" t="s">
        <v>268</v>
      </c>
      <c r="G338" t="s">
        <v>268</v>
      </c>
      <c r="H338" t="s">
        <v>268</v>
      </c>
      <c r="I338" t="s">
        <v>268</v>
      </c>
      <c r="J338" t="s">
        <v>180</v>
      </c>
      <c r="K338" t="s">
        <v>1211</v>
      </c>
      <c r="L338" s="1" t="s">
        <v>1520</v>
      </c>
      <c r="M338">
        <v>0.26315789473684209</v>
      </c>
      <c r="N338" s="8">
        <v>3.6222222222222222</v>
      </c>
      <c r="O338" s="8">
        <v>3.5116279069767442</v>
      </c>
      <c r="P338" s="8">
        <v>3.6</v>
      </c>
      <c r="Q338" s="8">
        <v>3.7111111111111112</v>
      </c>
      <c r="R338" s="8">
        <v>3.9772727272727271</v>
      </c>
    </row>
    <row r="339" spans="1:18" x14ac:dyDescent="0.25">
      <c r="A339" t="s">
        <v>457</v>
      </c>
      <c r="B339" t="s">
        <v>1232</v>
      </c>
      <c r="C339" s="20" t="s">
        <v>1521</v>
      </c>
      <c r="D339" s="10">
        <v>0</v>
      </c>
      <c r="E339" t="s">
        <v>268</v>
      </c>
      <c r="F339" t="s">
        <v>268</v>
      </c>
      <c r="G339" t="s">
        <v>268</v>
      </c>
      <c r="H339" t="s">
        <v>268</v>
      </c>
      <c r="I339" t="s">
        <v>268</v>
      </c>
      <c r="J339" t="s">
        <v>417</v>
      </c>
      <c r="K339" t="s">
        <v>1211</v>
      </c>
      <c r="L339" s="1" t="s">
        <v>1521</v>
      </c>
      <c r="M339">
        <v>0.14569536423841059</v>
      </c>
      <c r="N339" s="8">
        <v>3.4090909090909092</v>
      </c>
      <c r="O339" s="8">
        <v>3.2727272727272729</v>
      </c>
      <c r="P339" s="8">
        <v>4.0454545454545459</v>
      </c>
      <c r="Q339" s="8">
        <v>3.4545454545454546</v>
      </c>
      <c r="R339" s="8">
        <v>3.6363636363636362</v>
      </c>
    </row>
    <row r="340" spans="1:18" x14ac:dyDescent="0.25">
      <c r="A340" t="s">
        <v>1385</v>
      </c>
      <c r="B340" t="s">
        <v>1384</v>
      </c>
      <c r="C340" s="20" t="s">
        <v>1514</v>
      </c>
      <c r="D340" s="10">
        <v>0</v>
      </c>
      <c r="E340" t="s">
        <v>268</v>
      </c>
      <c r="F340" t="s">
        <v>268</v>
      </c>
      <c r="G340" t="s">
        <v>268</v>
      </c>
      <c r="H340" t="s">
        <v>268</v>
      </c>
      <c r="I340" t="s">
        <v>268</v>
      </c>
      <c r="J340" t="s">
        <v>418</v>
      </c>
      <c r="K340" t="s">
        <v>1193</v>
      </c>
      <c r="L340" s="1" t="s">
        <v>1521</v>
      </c>
      <c r="M340">
        <v>0.45833333333333331</v>
      </c>
      <c r="N340" s="8">
        <v>3.8181818181818183</v>
      </c>
      <c r="O340" s="8">
        <v>3.5454545454545454</v>
      </c>
      <c r="P340" s="8">
        <v>4</v>
      </c>
      <c r="Q340" s="8">
        <v>4.2727272727272725</v>
      </c>
      <c r="R340" s="8">
        <v>4.2727272727272725</v>
      </c>
    </row>
    <row r="341" spans="1:18" x14ac:dyDescent="0.25">
      <c r="A341" t="s">
        <v>67</v>
      </c>
      <c r="B341" t="s">
        <v>1484</v>
      </c>
      <c r="C341" s="20" t="s">
        <v>1514</v>
      </c>
      <c r="D341" s="10">
        <v>0</v>
      </c>
      <c r="E341" t="s">
        <v>268</v>
      </c>
      <c r="F341" t="s">
        <v>268</v>
      </c>
      <c r="G341" t="s">
        <v>268</v>
      </c>
      <c r="H341" t="s">
        <v>268</v>
      </c>
      <c r="I341" t="s">
        <v>268</v>
      </c>
      <c r="J341" t="s">
        <v>419</v>
      </c>
      <c r="K341" t="s">
        <v>1192</v>
      </c>
      <c r="L341" s="1" t="s">
        <v>1521</v>
      </c>
      <c r="M341">
        <v>0.21153846153846154</v>
      </c>
      <c r="N341" s="8">
        <v>4</v>
      </c>
      <c r="O341" s="8">
        <v>4</v>
      </c>
      <c r="P341" s="8">
        <v>4.1818181818181817</v>
      </c>
      <c r="Q341" s="8">
        <v>4.0909090909090908</v>
      </c>
      <c r="R341" s="8">
        <v>4.3636363636363633</v>
      </c>
    </row>
    <row r="342" spans="1:18" x14ac:dyDescent="0.25">
      <c r="A342" t="s">
        <v>54</v>
      </c>
      <c r="B342" t="s">
        <v>1283</v>
      </c>
      <c r="C342" s="20" t="s">
        <v>1518</v>
      </c>
      <c r="D342" s="10">
        <v>0</v>
      </c>
      <c r="E342" t="s">
        <v>268</v>
      </c>
      <c r="F342" t="s">
        <v>268</v>
      </c>
      <c r="G342" t="s">
        <v>268</v>
      </c>
      <c r="H342" t="s">
        <v>268</v>
      </c>
      <c r="I342" t="s">
        <v>268</v>
      </c>
      <c r="J342" t="s">
        <v>460</v>
      </c>
      <c r="K342" t="s">
        <v>1206</v>
      </c>
      <c r="L342" s="1" t="s">
        <v>1520</v>
      </c>
      <c r="M342">
        <v>0.38461538461538464</v>
      </c>
      <c r="N342" s="8">
        <v>2.8</v>
      </c>
      <c r="O342" s="8">
        <v>3.4</v>
      </c>
      <c r="P342" s="8">
        <v>3.6</v>
      </c>
      <c r="Q342" s="8">
        <v>3</v>
      </c>
      <c r="R342" s="8">
        <v>3.4</v>
      </c>
    </row>
    <row r="343" spans="1:18" x14ac:dyDescent="0.25">
      <c r="A343" t="s">
        <v>462</v>
      </c>
      <c r="B343" t="s">
        <v>1209</v>
      </c>
      <c r="C343" s="20" t="s">
        <v>1521</v>
      </c>
      <c r="D343" s="10">
        <v>0</v>
      </c>
      <c r="E343" t="s">
        <v>268</v>
      </c>
      <c r="F343" t="s">
        <v>268</v>
      </c>
      <c r="G343" t="s">
        <v>268</v>
      </c>
      <c r="H343" t="s">
        <v>268</v>
      </c>
      <c r="I343" t="s">
        <v>268</v>
      </c>
      <c r="J343" t="s">
        <v>461</v>
      </c>
      <c r="K343" t="s">
        <v>1206</v>
      </c>
      <c r="L343" s="1" t="s">
        <v>1521</v>
      </c>
      <c r="M343">
        <v>0.375</v>
      </c>
      <c r="N343" s="8">
        <v>3.6666666666666665</v>
      </c>
      <c r="O343" s="8">
        <v>4</v>
      </c>
      <c r="P343" s="8">
        <v>4</v>
      </c>
      <c r="Q343" s="8">
        <v>4</v>
      </c>
      <c r="R343" s="8">
        <v>4</v>
      </c>
    </row>
    <row r="344" spans="1:18" x14ac:dyDescent="0.25">
      <c r="A344" t="s">
        <v>228</v>
      </c>
      <c r="B344" t="s">
        <v>1467</v>
      </c>
      <c r="C344" s="20" t="s">
        <v>1514</v>
      </c>
      <c r="D344" s="10">
        <v>0</v>
      </c>
      <c r="E344" t="s">
        <v>268</v>
      </c>
      <c r="F344" t="s">
        <v>268</v>
      </c>
      <c r="G344" t="s">
        <v>268</v>
      </c>
      <c r="H344" t="s">
        <v>268</v>
      </c>
      <c r="I344" t="s">
        <v>268</v>
      </c>
      <c r="J344" t="s">
        <v>181</v>
      </c>
      <c r="K344" t="s">
        <v>1205</v>
      </c>
      <c r="L344" s="1" t="s">
        <v>1520</v>
      </c>
      <c r="M344">
        <v>0.48051948051948051</v>
      </c>
      <c r="N344" s="8">
        <v>3.7567567567567566</v>
      </c>
      <c r="O344" s="8">
        <v>3.6756756756756759</v>
      </c>
      <c r="P344" s="8">
        <v>3.9459459459459461</v>
      </c>
      <c r="Q344" s="8">
        <v>3.9459459459459461</v>
      </c>
      <c r="R344" s="8">
        <v>3.8648648648648649</v>
      </c>
    </row>
    <row r="345" spans="1:18" x14ac:dyDescent="0.25">
      <c r="A345" t="s">
        <v>26</v>
      </c>
      <c r="B345" t="s">
        <v>1254</v>
      </c>
      <c r="C345" s="20" t="s">
        <v>1514</v>
      </c>
      <c r="D345" s="10">
        <v>0</v>
      </c>
      <c r="E345" t="s">
        <v>268</v>
      </c>
      <c r="F345" t="s">
        <v>268</v>
      </c>
      <c r="G345" t="s">
        <v>268</v>
      </c>
      <c r="H345" t="s">
        <v>268</v>
      </c>
      <c r="I345" t="s">
        <v>268</v>
      </c>
      <c r="J345" t="s">
        <v>420</v>
      </c>
      <c r="K345" t="s">
        <v>1205</v>
      </c>
      <c r="L345" s="1" t="s">
        <v>1521</v>
      </c>
      <c r="M345">
        <v>0.44615384615384618</v>
      </c>
      <c r="N345" s="8">
        <v>3.896551724137931</v>
      </c>
      <c r="O345" s="8">
        <v>3.7931034482758621</v>
      </c>
      <c r="P345" s="8">
        <v>4</v>
      </c>
      <c r="Q345" s="8">
        <v>4.068965517241379</v>
      </c>
      <c r="R345" s="8">
        <v>4.1379310344827589</v>
      </c>
    </row>
    <row r="346" spans="1:18" x14ac:dyDescent="0.25">
      <c r="A346" t="s">
        <v>486</v>
      </c>
      <c r="B346" t="s">
        <v>1265</v>
      </c>
      <c r="C346" s="20" t="s">
        <v>1514</v>
      </c>
      <c r="D346" s="10">
        <v>0</v>
      </c>
      <c r="E346" t="s">
        <v>268</v>
      </c>
      <c r="F346" t="s">
        <v>268</v>
      </c>
      <c r="G346" t="s">
        <v>268</v>
      </c>
      <c r="H346" t="s">
        <v>268</v>
      </c>
      <c r="I346" t="s">
        <v>268</v>
      </c>
      <c r="J346" t="s">
        <v>462</v>
      </c>
      <c r="K346" t="s">
        <v>1209</v>
      </c>
      <c r="L346" s="1" t="s">
        <v>1521</v>
      </c>
      <c r="M346">
        <v>0.33333333333333331</v>
      </c>
      <c r="N346" s="8">
        <v>4.333333333333333</v>
      </c>
      <c r="O346" s="8">
        <v>4</v>
      </c>
      <c r="P346" s="8">
        <v>4.666666666666667</v>
      </c>
      <c r="Q346" s="8">
        <v>4.5</v>
      </c>
      <c r="R346" s="8">
        <v>4.666666666666667</v>
      </c>
    </row>
    <row r="347" spans="1:18" x14ac:dyDescent="0.25">
      <c r="A347" t="s">
        <v>62</v>
      </c>
      <c r="B347" t="s">
        <v>1466</v>
      </c>
      <c r="C347" s="20" t="s">
        <v>1518</v>
      </c>
      <c r="D347" s="10">
        <v>0</v>
      </c>
      <c r="E347" t="s">
        <v>268</v>
      </c>
      <c r="F347" t="s">
        <v>268</v>
      </c>
      <c r="G347" t="s">
        <v>268</v>
      </c>
      <c r="H347" t="s">
        <v>268</v>
      </c>
      <c r="I347" t="s">
        <v>268</v>
      </c>
      <c r="J347" t="s">
        <v>182</v>
      </c>
      <c r="K347" t="s">
        <v>1207</v>
      </c>
      <c r="L347" s="1" t="s">
        <v>1520</v>
      </c>
      <c r="M347">
        <v>0.42424242424242425</v>
      </c>
      <c r="N347" s="8">
        <v>3.75</v>
      </c>
      <c r="O347" s="8">
        <v>3.6785714285714284</v>
      </c>
      <c r="P347" s="8">
        <v>3.8214285714285716</v>
      </c>
      <c r="Q347" s="8">
        <v>3.7857142857142856</v>
      </c>
      <c r="R347" s="8">
        <v>3.6785714285714284</v>
      </c>
    </row>
    <row r="348" spans="1:18" x14ac:dyDescent="0.25">
      <c r="A348" t="s">
        <v>449</v>
      </c>
      <c r="B348" t="s">
        <v>1460</v>
      </c>
      <c r="C348" s="20" t="s">
        <v>1516</v>
      </c>
      <c r="D348" s="10">
        <v>0</v>
      </c>
      <c r="E348" t="s">
        <v>268</v>
      </c>
      <c r="F348" t="s">
        <v>268</v>
      </c>
      <c r="G348" t="s">
        <v>268</v>
      </c>
      <c r="H348" t="s">
        <v>268</v>
      </c>
      <c r="I348" t="s">
        <v>268</v>
      </c>
      <c r="J348" t="s">
        <v>421</v>
      </c>
      <c r="K348" t="s">
        <v>1207</v>
      </c>
      <c r="L348" s="1" t="s">
        <v>1521</v>
      </c>
      <c r="M348">
        <v>0.23404255319148937</v>
      </c>
      <c r="N348" s="8">
        <v>3.5454545454545454</v>
      </c>
      <c r="O348" s="8">
        <v>3.8181818181818183</v>
      </c>
      <c r="P348" s="8">
        <v>3.8181818181818183</v>
      </c>
      <c r="Q348" s="8">
        <v>3.6363636363636362</v>
      </c>
      <c r="R348" s="8">
        <v>3.7272727272727271</v>
      </c>
    </row>
    <row r="349" spans="1:18" x14ac:dyDescent="0.25">
      <c r="A349" t="s">
        <v>81</v>
      </c>
      <c r="B349" t="s">
        <v>1492</v>
      </c>
      <c r="C349" s="20" t="s">
        <v>1518</v>
      </c>
      <c r="D349" s="10">
        <v>0</v>
      </c>
      <c r="E349" t="s">
        <v>268</v>
      </c>
      <c r="F349" t="s">
        <v>268</v>
      </c>
      <c r="G349" t="s">
        <v>268</v>
      </c>
      <c r="H349" t="s">
        <v>268</v>
      </c>
      <c r="I349" t="s">
        <v>268</v>
      </c>
      <c r="J349" t="s">
        <v>183</v>
      </c>
      <c r="K349" t="s">
        <v>1189</v>
      </c>
      <c r="L349" s="1" t="s">
        <v>1520</v>
      </c>
      <c r="M349">
        <v>0.34482758620689657</v>
      </c>
      <c r="N349" s="8">
        <v>3.5</v>
      </c>
      <c r="O349" s="8">
        <v>3.8</v>
      </c>
      <c r="P349" s="8">
        <v>3.7</v>
      </c>
      <c r="Q349" s="8">
        <v>3.5</v>
      </c>
      <c r="R349" s="8">
        <v>3.4</v>
      </c>
    </row>
    <row r="350" spans="1:18" x14ac:dyDescent="0.25">
      <c r="A350" t="s">
        <v>117</v>
      </c>
      <c r="B350" t="s">
        <v>1321</v>
      </c>
      <c r="C350" s="20" t="s">
        <v>1514</v>
      </c>
      <c r="D350" s="10">
        <v>0</v>
      </c>
      <c r="E350" t="s">
        <v>268</v>
      </c>
      <c r="F350" t="s">
        <v>268</v>
      </c>
      <c r="G350" t="s">
        <v>268</v>
      </c>
      <c r="H350" t="s">
        <v>268</v>
      </c>
      <c r="I350" t="s">
        <v>268</v>
      </c>
      <c r="J350" t="s">
        <v>422</v>
      </c>
      <c r="K350" t="s">
        <v>1189</v>
      </c>
      <c r="L350" s="1" t="s">
        <v>1521</v>
      </c>
      <c r="M350">
        <v>0.37037037037037035</v>
      </c>
      <c r="N350" s="8">
        <v>4</v>
      </c>
      <c r="O350" s="8">
        <v>4.0999999999999996</v>
      </c>
      <c r="P350" s="8">
        <v>3.8</v>
      </c>
      <c r="Q350" s="8">
        <v>3.5</v>
      </c>
      <c r="R350" s="8">
        <v>4.0999999999999996</v>
      </c>
    </row>
    <row r="351" spans="1:18" x14ac:dyDescent="0.25">
      <c r="A351" t="s">
        <v>1297</v>
      </c>
      <c r="B351" t="s">
        <v>1296</v>
      </c>
      <c r="C351" s="20" t="s">
        <v>1514</v>
      </c>
      <c r="D351" s="10">
        <v>0</v>
      </c>
      <c r="E351" t="s">
        <v>268</v>
      </c>
      <c r="F351" t="s">
        <v>268</v>
      </c>
      <c r="G351" t="s">
        <v>268</v>
      </c>
      <c r="H351" t="s">
        <v>268</v>
      </c>
      <c r="I351" t="s">
        <v>268</v>
      </c>
      <c r="J351" t="s">
        <v>184</v>
      </c>
      <c r="K351" t="s">
        <v>1210</v>
      </c>
      <c r="L351" s="1" t="s">
        <v>1520</v>
      </c>
      <c r="M351">
        <v>7.407407407407407E-2</v>
      </c>
      <c r="N351" s="8">
        <v>3</v>
      </c>
      <c r="O351" s="8">
        <v>4</v>
      </c>
      <c r="P351" s="8">
        <v>4</v>
      </c>
      <c r="Q351" s="8">
        <v>3</v>
      </c>
      <c r="R351" s="8">
        <v>3.5</v>
      </c>
    </row>
    <row r="352" spans="1:18" x14ac:dyDescent="0.25">
      <c r="A352" t="s">
        <v>645</v>
      </c>
      <c r="B352" t="s">
        <v>1402</v>
      </c>
      <c r="C352" s="20">
        <v>5</v>
      </c>
      <c r="D352" s="10">
        <v>0</v>
      </c>
      <c r="E352" t="s">
        <v>268</v>
      </c>
      <c r="F352" t="s">
        <v>268</v>
      </c>
      <c r="G352" t="s">
        <v>268</v>
      </c>
      <c r="H352" t="s">
        <v>268</v>
      </c>
      <c r="I352" t="s">
        <v>268</v>
      </c>
      <c r="J352" t="s">
        <v>423</v>
      </c>
      <c r="K352" t="s">
        <v>1210</v>
      </c>
      <c r="L352" s="1" t="s">
        <v>1521</v>
      </c>
      <c r="M352">
        <v>0.23529411764705882</v>
      </c>
      <c r="N352" s="8">
        <v>3.5</v>
      </c>
      <c r="O352" s="8">
        <v>3.25</v>
      </c>
      <c r="P352" s="8">
        <v>3.25</v>
      </c>
      <c r="Q352" s="8">
        <v>4</v>
      </c>
      <c r="R352" s="8">
        <v>4.25</v>
      </c>
    </row>
    <row r="353" spans="1:18" x14ac:dyDescent="0.25">
      <c r="A353" t="s">
        <v>1300</v>
      </c>
      <c r="B353" t="s">
        <v>1299</v>
      </c>
      <c r="C353" s="20" t="s">
        <v>1514</v>
      </c>
      <c r="D353" s="10">
        <v>0</v>
      </c>
      <c r="E353" t="s">
        <v>268</v>
      </c>
      <c r="F353" t="s">
        <v>268</v>
      </c>
      <c r="G353" t="s">
        <v>268</v>
      </c>
      <c r="H353" t="s">
        <v>268</v>
      </c>
      <c r="I353" t="s">
        <v>268</v>
      </c>
      <c r="J353" t="s">
        <v>218</v>
      </c>
      <c r="K353" t="s">
        <v>1244</v>
      </c>
      <c r="L353" s="1" t="s">
        <v>1517</v>
      </c>
      <c r="M353">
        <v>0.17391304347826086</v>
      </c>
      <c r="N353" s="8">
        <v>3.5</v>
      </c>
      <c r="O353" s="8">
        <v>3.25</v>
      </c>
      <c r="P353" s="8">
        <v>2.5</v>
      </c>
      <c r="Q353" s="8">
        <v>2.75</v>
      </c>
      <c r="R353" s="8">
        <v>3</v>
      </c>
    </row>
    <row r="354" spans="1:18" x14ac:dyDescent="0.25">
      <c r="A354" t="s">
        <v>135</v>
      </c>
      <c r="B354" t="s">
        <v>1220</v>
      </c>
      <c r="C354" s="20">
        <v>2</v>
      </c>
      <c r="D354" s="10">
        <v>0</v>
      </c>
      <c r="E354" t="s">
        <v>268</v>
      </c>
      <c r="F354" t="s">
        <v>268</v>
      </c>
      <c r="G354" t="s">
        <v>268</v>
      </c>
      <c r="H354" t="s">
        <v>268</v>
      </c>
      <c r="I354" t="s">
        <v>268</v>
      </c>
      <c r="J354" t="s">
        <v>206</v>
      </c>
      <c r="K354" t="s">
        <v>1235</v>
      </c>
      <c r="L354" s="1" t="s">
        <v>1517</v>
      </c>
      <c r="M354">
        <v>0.10416666666666667</v>
      </c>
      <c r="N354" s="8">
        <v>3.4</v>
      </c>
      <c r="O354" s="8">
        <v>3.6</v>
      </c>
      <c r="P354" s="8">
        <v>3.4</v>
      </c>
      <c r="Q354" s="8">
        <v>3.6</v>
      </c>
      <c r="R354" s="8">
        <v>3.4</v>
      </c>
    </row>
    <row r="355" spans="1:18" x14ac:dyDescent="0.25">
      <c r="A355" t="s">
        <v>191</v>
      </c>
      <c r="B355" t="s">
        <v>1257</v>
      </c>
      <c r="C355" s="20" t="s">
        <v>1514</v>
      </c>
      <c r="D355" s="10">
        <v>0</v>
      </c>
      <c r="E355" t="s">
        <v>268</v>
      </c>
      <c r="F355" t="s">
        <v>268</v>
      </c>
      <c r="G355" t="s">
        <v>268</v>
      </c>
      <c r="H355" t="s">
        <v>268</v>
      </c>
      <c r="I355" t="s">
        <v>268</v>
      </c>
      <c r="J355" t="s">
        <v>219</v>
      </c>
      <c r="K355" t="s">
        <v>1245</v>
      </c>
      <c r="L355" s="1" t="s">
        <v>1517</v>
      </c>
      <c r="M355">
        <v>0.2857142857142857</v>
      </c>
      <c r="N355" s="8">
        <v>3.25</v>
      </c>
      <c r="O355" s="8">
        <v>3.25</v>
      </c>
      <c r="P355" s="8">
        <v>3.25</v>
      </c>
      <c r="Q355" s="8">
        <v>3.5</v>
      </c>
      <c r="R355" s="8">
        <v>3.25</v>
      </c>
    </row>
    <row r="356" spans="1:18" x14ac:dyDescent="0.25">
      <c r="A356" t="s">
        <v>264</v>
      </c>
      <c r="B356" t="s">
        <v>1372</v>
      </c>
      <c r="C356" s="20" t="s">
        <v>1518</v>
      </c>
      <c r="D356" s="10">
        <v>0</v>
      </c>
      <c r="E356" t="s">
        <v>268</v>
      </c>
      <c r="F356" t="s">
        <v>268</v>
      </c>
      <c r="G356" t="s">
        <v>268</v>
      </c>
      <c r="H356" t="s">
        <v>268</v>
      </c>
      <c r="I356" t="s">
        <v>268</v>
      </c>
      <c r="J356" t="s">
        <v>212</v>
      </c>
      <c r="K356" t="s">
        <v>1240</v>
      </c>
      <c r="L356" s="1" t="s">
        <v>1517</v>
      </c>
      <c r="M356">
        <v>0.10810810810810811</v>
      </c>
      <c r="N356" s="8">
        <v>2.5</v>
      </c>
      <c r="O356" s="8">
        <v>3</v>
      </c>
      <c r="P356" s="8">
        <v>3.25</v>
      </c>
      <c r="Q356" s="8">
        <v>3</v>
      </c>
      <c r="R356" s="8">
        <v>3.75</v>
      </c>
    </row>
    <row r="357" spans="1:18" x14ac:dyDescent="0.25">
      <c r="A357" t="s">
        <v>1450</v>
      </c>
      <c r="B357" t="s">
        <v>1449</v>
      </c>
      <c r="C357" s="20" t="s">
        <v>1515</v>
      </c>
      <c r="D357" s="10">
        <v>0</v>
      </c>
      <c r="E357" t="s">
        <v>268</v>
      </c>
      <c r="F357" t="s">
        <v>268</v>
      </c>
      <c r="G357" t="s">
        <v>268</v>
      </c>
      <c r="H357" t="s">
        <v>268</v>
      </c>
      <c r="I357" t="s">
        <v>268</v>
      </c>
      <c r="J357" t="s">
        <v>220</v>
      </c>
      <c r="K357" t="s">
        <v>1246</v>
      </c>
      <c r="L357" s="1" t="s">
        <v>1517</v>
      </c>
      <c r="M357">
        <v>0.33333333333333331</v>
      </c>
      <c r="N357" s="8">
        <v>3.4285714285714284</v>
      </c>
      <c r="O357" s="8">
        <v>3.4285714285714284</v>
      </c>
      <c r="P357" s="8">
        <v>3.5714285714285716</v>
      </c>
      <c r="Q357" s="8">
        <v>3.5714285714285716</v>
      </c>
      <c r="R357" s="8">
        <v>3.8571428571428572</v>
      </c>
    </row>
    <row r="358" spans="1:18" x14ac:dyDescent="0.25">
      <c r="A358" t="s">
        <v>429</v>
      </c>
      <c r="B358" t="s">
        <v>1268</v>
      </c>
      <c r="C358" s="20" t="s">
        <v>1518</v>
      </c>
      <c r="D358" s="10">
        <v>0</v>
      </c>
      <c r="E358" t="s">
        <v>268</v>
      </c>
      <c r="F358" t="s">
        <v>268</v>
      </c>
      <c r="G358" t="s">
        <v>268</v>
      </c>
      <c r="H358" t="s">
        <v>268</v>
      </c>
      <c r="I358" t="s">
        <v>268</v>
      </c>
      <c r="J358" t="s">
        <v>207</v>
      </c>
      <c r="K358" t="s">
        <v>1233</v>
      </c>
      <c r="L358" s="1" t="s">
        <v>1517</v>
      </c>
      <c r="M358">
        <v>0.26315789473684209</v>
      </c>
      <c r="N358" s="8">
        <v>3.4</v>
      </c>
      <c r="O358" s="8">
        <v>3.4</v>
      </c>
      <c r="P358" s="8">
        <v>3.8</v>
      </c>
      <c r="Q358" s="8">
        <v>3.8</v>
      </c>
      <c r="R358" s="8">
        <v>4</v>
      </c>
    </row>
    <row r="359" spans="1:18" x14ac:dyDescent="0.25">
      <c r="A359" t="s">
        <v>600</v>
      </c>
      <c r="B359" t="s">
        <v>1379</v>
      </c>
      <c r="C359" s="20" t="s">
        <v>1514</v>
      </c>
      <c r="D359" s="10">
        <v>0</v>
      </c>
      <c r="E359" t="s">
        <v>268</v>
      </c>
      <c r="F359" t="s">
        <v>268</v>
      </c>
      <c r="G359" t="s">
        <v>268</v>
      </c>
      <c r="H359" t="s">
        <v>268</v>
      </c>
      <c r="I359" t="s">
        <v>268</v>
      </c>
      <c r="J359" t="s">
        <v>216</v>
      </c>
      <c r="K359" t="s">
        <v>1243</v>
      </c>
      <c r="L359" s="1" t="s">
        <v>1517</v>
      </c>
      <c r="M359">
        <v>7.1428571428571425E-2</v>
      </c>
      <c r="N359" s="8">
        <v>1</v>
      </c>
      <c r="O359" s="8">
        <v>1</v>
      </c>
      <c r="P359" s="8">
        <v>5</v>
      </c>
      <c r="Q359" s="8">
        <v>5</v>
      </c>
      <c r="R359" s="8">
        <v>5</v>
      </c>
    </row>
    <row r="360" spans="1:18" x14ac:dyDescent="0.25">
      <c r="A360" t="s">
        <v>440</v>
      </c>
      <c r="B360" t="s">
        <v>1289</v>
      </c>
      <c r="C360" s="20" t="s">
        <v>1514</v>
      </c>
      <c r="D360" s="10">
        <v>0</v>
      </c>
      <c r="E360" t="s">
        <v>268</v>
      </c>
      <c r="F360" t="s">
        <v>268</v>
      </c>
      <c r="G360" t="s">
        <v>268</v>
      </c>
      <c r="H360" t="s">
        <v>268</v>
      </c>
      <c r="I360" t="s">
        <v>268</v>
      </c>
      <c r="J360" t="s">
        <v>217</v>
      </c>
      <c r="K360" t="s">
        <v>1241</v>
      </c>
      <c r="L360" s="1" t="s">
        <v>1517</v>
      </c>
      <c r="M360">
        <v>0.21052631578947367</v>
      </c>
      <c r="N360" s="8">
        <v>3.25</v>
      </c>
      <c r="O360" s="8">
        <v>3.25</v>
      </c>
      <c r="P360" s="8">
        <v>2.25</v>
      </c>
      <c r="Q360" s="8">
        <v>2</v>
      </c>
      <c r="R360" s="8">
        <v>2.75</v>
      </c>
    </row>
    <row r="361" spans="1:18" x14ac:dyDescent="0.25">
      <c r="A361" t="s">
        <v>491</v>
      </c>
      <c r="B361" t="s">
        <v>1258</v>
      </c>
      <c r="C361" s="20" t="s">
        <v>1518</v>
      </c>
      <c r="D361" s="10">
        <v>0</v>
      </c>
      <c r="E361" t="s">
        <v>268</v>
      </c>
      <c r="F361" t="s">
        <v>268</v>
      </c>
      <c r="G361" t="s">
        <v>268</v>
      </c>
      <c r="H361" t="s">
        <v>268</v>
      </c>
      <c r="I361" t="s">
        <v>268</v>
      </c>
      <c r="J361" t="s">
        <v>214</v>
      </c>
      <c r="K361" t="s">
        <v>1234</v>
      </c>
      <c r="L361" s="1" t="s">
        <v>1517</v>
      </c>
      <c r="M361">
        <v>5.2631578947368418E-2</v>
      </c>
      <c r="N361" s="8">
        <v>3</v>
      </c>
      <c r="O361" s="8">
        <v>2</v>
      </c>
      <c r="P361" s="8">
        <v>2</v>
      </c>
      <c r="Q361" s="8">
        <v>3</v>
      </c>
      <c r="R361" s="8">
        <v>4</v>
      </c>
    </row>
    <row r="362" spans="1:18" x14ac:dyDescent="0.25">
      <c r="A362" t="s">
        <v>32</v>
      </c>
      <c r="B362" t="s">
        <v>1251</v>
      </c>
      <c r="C362" s="20" t="s">
        <v>1518</v>
      </c>
      <c r="D362" s="10">
        <v>0</v>
      </c>
      <c r="E362" t="s">
        <v>268</v>
      </c>
      <c r="F362" t="s">
        <v>268</v>
      </c>
      <c r="G362" t="s">
        <v>268</v>
      </c>
      <c r="H362" t="s">
        <v>268</v>
      </c>
      <c r="I362" t="s">
        <v>268</v>
      </c>
      <c r="J362" t="s">
        <v>211</v>
      </c>
      <c r="K362" t="s">
        <v>1236</v>
      </c>
      <c r="L362" s="1" t="s">
        <v>1517</v>
      </c>
      <c r="M362">
        <v>6.3829787234042548E-2</v>
      </c>
      <c r="N362" s="8">
        <v>4.666666666666667</v>
      </c>
      <c r="O362" s="8">
        <v>3.6666666666666665</v>
      </c>
      <c r="P362" s="8">
        <v>4.333333333333333</v>
      </c>
      <c r="Q362" s="8">
        <v>4.333333333333333</v>
      </c>
      <c r="R362" s="8">
        <v>4.333333333333333</v>
      </c>
    </row>
    <row r="363" spans="1:18" x14ac:dyDescent="0.25">
      <c r="A363" t="s">
        <v>165</v>
      </c>
      <c r="B363" t="s">
        <v>1227</v>
      </c>
      <c r="C363" s="20" t="s">
        <v>1514</v>
      </c>
      <c r="D363" s="10">
        <v>0</v>
      </c>
      <c r="E363" t="s">
        <v>268</v>
      </c>
      <c r="F363" t="s">
        <v>268</v>
      </c>
      <c r="G363" t="s">
        <v>268</v>
      </c>
      <c r="H363" t="s">
        <v>268</v>
      </c>
      <c r="I363" t="s">
        <v>268</v>
      </c>
      <c r="J363" t="s">
        <v>210</v>
      </c>
      <c r="K363" t="s">
        <v>1242</v>
      </c>
      <c r="L363" s="1" t="s">
        <v>1517</v>
      </c>
      <c r="M363">
        <v>0.25</v>
      </c>
      <c r="N363" s="8">
        <v>3.5</v>
      </c>
      <c r="O363" s="8">
        <v>3</v>
      </c>
      <c r="P363" s="8">
        <v>3.5</v>
      </c>
      <c r="Q363" s="8">
        <v>2.5</v>
      </c>
      <c r="R363" s="8">
        <v>3</v>
      </c>
    </row>
    <row r="364" spans="1:18" x14ac:dyDescent="0.25">
      <c r="A364" t="s">
        <v>455</v>
      </c>
      <c r="B364" t="s">
        <v>1355</v>
      </c>
      <c r="C364" s="20" t="s">
        <v>1514</v>
      </c>
      <c r="D364" s="10">
        <v>0</v>
      </c>
      <c r="E364" t="s">
        <v>268</v>
      </c>
      <c r="F364" t="s">
        <v>268</v>
      </c>
      <c r="G364" t="s">
        <v>268</v>
      </c>
      <c r="H364" t="s">
        <v>268</v>
      </c>
      <c r="I364" t="s">
        <v>268</v>
      </c>
      <c r="J364" t="s">
        <v>222</v>
      </c>
      <c r="K364" t="s">
        <v>1238</v>
      </c>
      <c r="L364" s="1" t="s">
        <v>1517</v>
      </c>
      <c r="M364">
        <v>4.3478260869565216E-2</v>
      </c>
      <c r="N364" s="8">
        <v>2.5</v>
      </c>
      <c r="O364" s="8">
        <v>3</v>
      </c>
      <c r="P364" s="8">
        <v>2</v>
      </c>
      <c r="Q364" s="8">
        <v>2.5</v>
      </c>
      <c r="R364" s="8">
        <v>2.5</v>
      </c>
    </row>
    <row r="365" spans="1:18" x14ac:dyDescent="0.25">
      <c r="A365" t="s">
        <v>437</v>
      </c>
      <c r="B365" t="s">
        <v>1298</v>
      </c>
      <c r="C365" s="20" t="s">
        <v>1518</v>
      </c>
      <c r="D365" s="10">
        <v>0</v>
      </c>
      <c r="E365" t="s">
        <v>268</v>
      </c>
      <c r="F365" t="s">
        <v>268</v>
      </c>
      <c r="G365" t="s">
        <v>268</v>
      </c>
      <c r="H365" t="s">
        <v>268</v>
      </c>
      <c r="I365" t="s">
        <v>268</v>
      </c>
      <c r="J365" t="s">
        <v>213</v>
      </c>
      <c r="K365" t="s">
        <v>1237</v>
      </c>
      <c r="L365" s="1" t="s">
        <v>1517</v>
      </c>
      <c r="M365">
        <v>0.5</v>
      </c>
      <c r="N365" s="8">
        <v>3.75</v>
      </c>
      <c r="O365" s="8">
        <v>3.6666666666666665</v>
      </c>
      <c r="P365" s="8">
        <v>3.75</v>
      </c>
      <c r="Q365" s="8">
        <v>3.75</v>
      </c>
      <c r="R365" s="8">
        <v>3.75</v>
      </c>
    </row>
    <row r="366" spans="1:18" x14ac:dyDescent="0.25">
      <c r="A366" t="s">
        <v>463</v>
      </c>
      <c r="B366" t="s">
        <v>1452</v>
      </c>
      <c r="C366" s="20" t="s">
        <v>1516</v>
      </c>
      <c r="D366" s="10">
        <v>0</v>
      </c>
      <c r="E366" t="s">
        <v>268</v>
      </c>
      <c r="F366" t="s">
        <v>268</v>
      </c>
      <c r="G366" t="s">
        <v>268</v>
      </c>
      <c r="H366" t="s">
        <v>268</v>
      </c>
      <c r="I366" t="s">
        <v>268</v>
      </c>
      <c r="J366" t="s">
        <v>221</v>
      </c>
      <c r="K366" t="s">
        <v>1247</v>
      </c>
      <c r="L366" s="1" t="s">
        <v>1517</v>
      </c>
      <c r="M366">
        <v>0.26666666666666666</v>
      </c>
      <c r="N366" s="8">
        <v>4.25</v>
      </c>
      <c r="O366" s="8">
        <v>4</v>
      </c>
      <c r="P366" s="8">
        <v>4.25</v>
      </c>
      <c r="Q366" s="8">
        <v>4.25</v>
      </c>
      <c r="R366" s="8">
        <v>4.75</v>
      </c>
    </row>
    <row r="367" spans="1:18" x14ac:dyDescent="0.25">
      <c r="A367" t="s">
        <v>111</v>
      </c>
      <c r="B367" t="s">
        <v>1319</v>
      </c>
      <c r="C367" s="20" t="s">
        <v>1518</v>
      </c>
      <c r="D367" s="10">
        <v>0</v>
      </c>
      <c r="E367" t="s">
        <v>268</v>
      </c>
      <c r="F367" t="s">
        <v>268</v>
      </c>
      <c r="G367" t="s">
        <v>268</v>
      </c>
      <c r="H367" t="s">
        <v>268</v>
      </c>
      <c r="I367" t="s">
        <v>268</v>
      </c>
      <c r="J367" t="s">
        <v>224</v>
      </c>
      <c r="K367" t="s">
        <v>1239</v>
      </c>
      <c r="L367" s="1" t="s">
        <v>1517</v>
      </c>
      <c r="M367">
        <v>8.6956521739130432E-2</v>
      </c>
      <c r="N367" s="8">
        <v>3</v>
      </c>
      <c r="O367" s="8">
        <v>4.5</v>
      </c>
      <c r="P367" s="8">
        <v>3.5</v>
      </c>
      <c r="Q367" s="8">
        <v>3.5</v>
      </c>
      <c r="R367" s="8">
        <v>4</v>
      </c>
    </row>
    <row r="368" spans="1:18" x14ac:dyDescent="0.25">
      <c r="A368" t="s">
        <v>1286</v>
      </c>
      <c r="B368" t="s">
        <v>1285</v>
      </c>
      <c r="C368" s="20" t="s">
        <v>1514</v>
      </c>
      <c r="D368" s="10">
        <v>0</v>
      </c>
      <c r="E368" t="s">
        <v>268</v>
      </c>
      <c r="F368" t="s">
        <v>268</v>
      </c>
      <c r="G368" t="s">
        <v>268</v>
      </c>
      <c r="H368" t="s">
        <v>268</v>
      </c>
      <c r="I368" t="s">
        <v>268</v>
      </c>
      <c r="J368" t="s">
        <v>198</v>
      </c>
      <c r="K368" t="s">
        <v>1307</v>
      </c>
      <c r="L368" s="1" t="s">
        <v>1514</v>
      </c>
      <c r="M368">
        <v>9.5238095238095233E-2</v>
      </c>
      <c r="N368" s="8">
        <v>4.5</v>
      </c>
      <c r="O368" s="8">
        <v>4</v>
      </c>
      <c r="P368" s="8">
        <v>5</v>
      </c>
      <c r="Q368" s="8">
        <v>4</v>
      </c>
      <c r="R368" s="8">
        <v>4.5</v>
      </c>
    </row>
    <row r="369" spans="1:18" x14ac:dyDescent="0.25">
      <c r="A369" t="s">
        <v>1438</v>
      </c>
      <c r="B369" t="s">
        <v>1437</v>
      </c>
      <c r="C369" s="20" t="s">
        <v>1516</v>
      </c>
      <c r="D369" s="10">
        <v>0</v>
      </c>
      <c r="E369" t="s">
        <v>268</v>
      </c>
      <c r="F369" t="s">
        <v>268</v>
      </c>
      <c r="G369" t="s">
        <v>268</v>
      </c>
      <c r="H369" t="s">
        <v>268</v>
      </c>
      <c r="I369" t="s">
        <v>268</v>
      </c>
      <c r="J369" t="s">
        <v>185</v>
      </c>
      <c r="K369" t="s">
        <v>1306</v>
      </c>
      <c r="L369" s="1" t="s">
        <v>1514</v>
      </c>
      <c r="M369">
        <v>0.20833333333333334</v>
      </c>
      <c r="N369" s="8">
        <v>2.8</v>
      </c>
      <c r="O369" s="8">
        <v>3.4</v>
      </c>
      <c r="P369" s="8">
        <v>3.2</v>
      </c>
      <c r="Q369" s="8">
        <v>3.2</v>
      </c>
      <c r="R369" s="8">
        <v>3.2</v>
      </c>
    </row>
    <row r="370" spans="1:18" x14ac:dyDescent="0.25">
      <c r="A370" t="s">
        <v>428</v>
      </c>
      <c r="B370" t="s">
        <v>1264</v>
      </c>
      <c r="C370" s="20" t="s">
        <v>1514</v>
      </c>
      <c r="D370" s="10">
        <v>0</v>
      </c>
      <c r="E370" t="s">
        <v>268</v>
      </c>
      <c r="F370" t="s">
        <v>268</v>
      </c>
      <c r="G370" t="s">
        <v>268</v>
      </c>
      <c r="H370" t="s">
        <v>268</v>
      </c>
      <c r="I370" t="s">
        <v>268</v>
      </c>
      <c r="J370" t="s">
        <v>424</v>
      </c>
      <c r="K370" t="s">
        <v>1310</v>
      </c>
      <c r="L370" s="1" t="s">
        <v>1518</v>
      </c>
      <c r="M370">
        <v>0.20588235294117646</v>
      </c>
      <c r="N370" s="8">
        <v>4.4285714285714288</v>
      </c>
      <c r="O370" s="8">
        <v>4.2857142857142856</v>
      </c>
      <c r="P370" s="8">
        <v>4.4285714285714288</v>
      </c>
      <c r="Q370" s="8">
        <v>4.1428571428571432</v>
      </c>
      <c r="R370" s="8">
        <v>4.2857142857142856</v>
      </c>
    </row>
    <row r="371" spans="1:18" x14ac:dyDescent="0.25">
      <c r="A371" t="s">
        <v>231</v>
      </c>
      <c r="B371" t="s">
        <v>1489</v>
      </c>
      <c r="C371" s="20" t="s">
        <v>1518</v>
      </c>
      <c r="D371" s="10">
        <v>0</v>
      </c>
      <c r="E371" t="s">
        <v>268</v>
      </c>
      <c r="F371" t="s">
        <v>268</v>
      </c>
      <c r="G371" t="s">
        <v>268</v>
      </c>
      <c r="H371" t="s">
        <v>268</v>
      </c>
      <c r="I371" t="s">
        <v>268</v>
      </c>
      <c r="J371" t="s">
        <v>425</v>
      </c>
      <c r="K371" t="s">
        <v>1309</v>
      </c>
      <c r="L371" s="1" t="s">
        <v>1514</v>
      </c>
      <c r="M371">
        <v>0.15384615384615385</v>
      </c>
      <c r="N371" s="8">
        <v>2.5</v>
      </c>
      <c r="O371" s="8">
        <v>3</v>
      </c>
      <c r="P371" s="8">
        <v>3</v>
      </c>
      <c r="Q371" s="8">
        <v>3.5</v>
      </c>
      <c r="R371" s="8">
        <v>3.5</v>
      </c>
    </row>
    <row r="372" spans="1:18" x14ac:dyDescent="0.25">
      <c r="A372" t="s">
        <v>194</v>
      </c>
      <c r="B372" t="s">
        <v>1292</v>
      </c>
      <c r="C372" s="20" t="s">
        <v>1518</v>
      </c>
      <c r="D372" s="10">
        <v>0</v>
      </c>
      <c r="E372" t="s">
        <v>268</v>
      </c>
      <c r="F372" t="s">
        <v>268</v>
      </c>
      <c r="G372" t="s">
        <v>268</v>
      </c>
      <c r="H372" t="s">
        <v>268</v>
      </c>
      <c r="I372" t="s">
        <v>268</v>
      </c>
      <c r="J372" t="s">
        <v>188</v>
      </c>
      <c r="K372" t="s">
        <v>1311</v>
      </c>
      <c r="L372" s="1" t="s">
        <v>1514</v>
      </c>
      <c r="M372">
        <v>0.31578947368421051</v>
      </c>
      <c r="N372" s="8">
        <v>4.166666666666667</v>
      </c>
      <c r="O372" s="8">
        <v>4.166666666666667</v>
      </c>
      <c r="P372" s="8">
        <v>4.166666666666667</v>
      </c>
      <c r="Q372" s="8">
        <v>3.6666666666666665</v>
      </c>
      <c r="R372" s="8">
        <v>4</v>
      </c>
    </row>
    <row r="373" spans="1:18" x14ac:dyDescent="0.25">
      <c r="A373" t="s">
        <v>263</v>
      </c>
      <c r="B373" t="s">
        <v>1355</v>
      </c>
      <c r="C373" s="20" t="s">
        <v>1518</v>
      </c>
      <c r="D373" s="10">
        <v>0</v>
      </c>
      <c r="E373" t="s">
        <v>268</v>
      </c>
      <c r="F373" t="s">
        <v>268</v>
      </c>
      <c r="G373" t="s">
        <v>268</v>
      </c>
      <c r="H373" t="s">
        <v>268</v>
      </c>
      <c r="I373" t="s">
        <v>268</v>
      </c>
    </row>
    <row r="374" spans="1:18" x14ac:dyDescent="0.25">
      <c r="A374" t="s">
        <v>137</v>
      </c>
      <c r="B374" t="s">
        <v>1343</v>
      </c>
      <c r="C374" s="20">
        <v>4</v>
      </c>
      <c r="D374" s="10">
        <v>0</v>
      </c>
      <c r="E374" t="s">
        <v>268</v>
      </c>
      <c r="F374" t="s">
        <v>268</v>
      </c>
      <c r="G374" t="s">
        <v>268</v>
      </c>
      <c r="H374" t="s">
        <v>268</v>
      </c>
      <c r="I374" t="s">
        <v>268</v>
      </c>
    </row>
    <row r="375" spans="1:18" x14ac:dyDescent="0.25">
      <c r="A375" t="s">
        <v>444</v>
      </c>
      <c r="B375" t="s">
        <v>1507</v>
      </c>
      <c r="C375" s="20" t="s">
        <v>1514</v>
      </c>
      <c r="D375" s="10">
        <v>0</v>
      </c>
      <c r="E375" t="s">
        <v>268</v>
      </c>
      <c r="F375" t="s">
        <v>268</v>
      </c>
      <c r="G375" t="s">
        <v>268</v>
      </c>
      <c r="H375" t="s">
        <v>268</v>
      </c>
      <c r="I375" t="s">
        <v>268</v>
      </c>
    </row>
    <row r="376" spans="1:18" x14ac:dyDescent="0.25">
      <c r="A376" t="s">
        <v>127</v>
      </c>
      <c r="B376" t="s">
        <v>1335</v>
      </c>
      <c r="C376" s="20" t="s">
        <v>1518</v>
      </c>
      <c r="D376" s="10">
        <v>0</v>
      </c>
      <c r="E376" t="s">
        <v>268</v>
      </c>
      <c r="F376" t="s">
        <v>268</v>
      </c>
      <c r="G376" t="s">
        <v>268</v>
      </c>
      <c r="H376" t="s">
        <v>268</v>
      </c>
      <c r="I376" t="s">
        <v>268</v>
      </c>
    </row>
    <row r="377" spans="1:18" x14ac:dyDescent="0.25">
      <c r="A377" t="s">
        <v>230</v>
      </c>
      <c r="B377" t="s">
        <v>1486</v>
      </c>
      <c r="C377" s="20" t="s">
        <v>1514</v>
      </c>
      <c r="D377" s="10">
        <v>0</v>
      </c>
      <c r="E377" t="s">
        <v>268</v>
      </c>
      <c r="F377" t="s">
        <v>268</v>
      </c>
      <c r="G377" t="s">
        <v>268</v>
      </c>
      <c r="H377" t="s">
        <v>268</v>
      </c>
      <c r="I377" t="s">
        <v>268</v>
      </c>
    </row>
    <row r="378" spans="1:18" x14ac:dyDescent="0.25">
      <c r="A378" t="s">
        <v>44</v>
      </c>
      <c r="B378" t="s">
        <v>1298</v>
      </c>
      <c r="C378" s="20" t="s">
        <v>1514</v>
      </c>
      <c r="D378" s="10">
        <v>0</v>
      </c>
      <c r="E378" t="s">
        <v>268</v>
      </c>
      <c r="F378" t="s">
        <v>268</v>
      </c>
      <c r="G378" t="s">
        <v>268</v>
      </c>
      <c r="H378" t="s">
        <v>268</v>
      </c>
      <c r="I378" t="s">
        <v>268</v>
      </c>
    </row>
    <row r="379" spans="1:18" x14ac:dyDescent="0.25">
      <c r="A379" t="s">
        <v>63</v>
      </c>
      <c r="B379" t="s">
        <v>1466</v>
      </c>
      <c r="C379" s="20" t="s">
        <v>1514</v>
      </c>
      <c r="D379" s="10">
        <v>0</v>
      </c>
      <c r="E379" t="s">
        <v>268</v>
      </c>
      <c r="F379" t="s">
        <v>268</v>
      </c>
      <c r="G379" t="s">
        <v>268</v>
      </c>
      <c r="H379" t="s">
        <v>268</v>
      </c>
      <c r="I379" t="s">
        <v>268</v>
      </c>
    </row>
    <row r="380" spans="1:18" x14ac:dyDescent="0.25">
      <c r="A380" t="s">
        <v>433</v>
      </c>
      <c r="B380" t="s">
        <v>1404</v>
      </c>
      <c r="C380" s="20">
        <v>5</v>
      </c>
      <c r="D380" s="10">
        <v>0</v>
      </c>
      <c r="E380" t="s">
        <v>268</v>
      </c>
      <c r="F380" t="s">
        <v>268</v>
      </c>
      <c r="G380" t="s">
        <v>268</v>
      </c>
      <c r="H380" t="s">
        <v>268</v>
      </c>
      <c r="I380" t="s">
        <v>268</v>
      </c>
    </row>
    <row r="381" spans="1:18" x14ac:dyDescent="0.25">
      <c r="A381" t="s">
        <v>33</v>
      </c>
      <c r="B381" t="s">
        <v>1251</v>
      </c>
      <c r="C381" s="20" t="s">
        <v>1514</v>
      </c>
      <c r="D381" s="10">
        <v>0</v>
      </c>
      <c r="E381" t="s">
        <v>268</v>
      </c>
      <c r="F381" t="s">
        <v>268</v>
      </c>
      <c r="G381" t="s">
        <v>268</v>
      </c>
      <c r="H381" t="s">
        <v>268</v>
      </c>
      <c r="I381" t="s">
        <v>268</v>
      </c>
    </row>
    <row r="382" spans="1:18" x14ac:dyDescent="0.25">
      <c r="A382" t="s">
        <v>29</v>
      </c>
      <c r="B382" t="s">
        <v>1266</v>
      </c>
      <c r="C382" s="20" t="s">
        <v>1514</v>
      </c>
      <c r="D382" s="10">
        <v>0</v>
      </c>
      <c r="E382" t="s">
        <v>268</v>
      </c>
      <c r="F382" t="s">
        <v>268</v>
      </c>
      <c r="G382" t="s">
        <v>268</v>
      </c>
      <c r="H382" t="s">
        <v>268</v>
      </c>
      <c r="I382" t="s">
        <v>268</v>
      </c>
    </row>
    <row r="383" spans="1:18" x14ac:dyDescent="0.25">
      <c r="A383" t="s">
        <v>1200</v>
      </c>
      <c r="B383" t="s">
        <v>1199</v>
      </c>
      <c r="C383" s="20" t="s">
        <v>1520</v>
      </c>
      <c r="D383" s="10">
        <v>0</v>
      </c>
      <c r="E383" t="s">
        <v>268</v>
      </c>
      <c r="F383" t="s">
        <v>268</v>
      </c>
      <c r="G383" t="s">
        <v>268</v>
      </c>
      <c r="H383" t="s">
        <v>268</v>
      </c>
      <c r="I383" t="s">
        <v>268</v>
      </c>
    </row>
    <row r="384" spans="1:18" x14ac:dyDescent="0.25">
      <c r="A384" t="s">
        <v>435</v>
      </c>
      <c r="B384" t="s">
        <v>1435</v>
      </c>
      <c r="C384" s="20">
        <v>5</v>
      </c>
      <c r="D384" s="10">
        <v>0</v>
      </c>
      <c r="E384" t="s">
        <v>268</v>
      </c>
      <c r="F384" t="s">
        <v>268</v>
      </c>
      <c r="G384" t="s">
        <v>268</v>
      </c>
      <c r="H384" t="s">
        <v>268</v>
      </c>
      <c r="I384" t="s">
        <v>268</v>
      </c>
    </row>
    <row r="385" spans="1:9" x14ac:dyDescent="0.25">
      <c r="A385" t="s">
        <v>203</v>
      </c>
      <c r="B385" t="s">
        <v>1323</v>
      </c>
      <c r="C385" s="20" t="s">
        <v>1514</v>
      </c>
      <c r="D385" s="10">
        <v>0</v>
      </c>
      <c r="E385" t="s">
        <v>268</v>
      </c>
      <c r="F385" t="s">
        <v>268</v>
      </c>
      <c r="G385" t="s">
        <v>268</v>
      </c>
      <c r="H385" t="s">
        <v>268</v>
      </c>
      <c r="I385" t="s">
        <v>268</v>
      </c>
    </row>
    <row r="386" spans="1:9" x14ac:dyDescent="0.25">
      <c r="A386" t="s">
        <v>447</v>
      </c>
      <c r="B386" t="s">
        <v>1446</v>
      </c>
      <c r="C386" s="20" t="s">
        <v>1516</v>
      </c>
      <c r="D386" s="10">
        <v>0</v>
      </c>
      <c r="E386" t="s">
        <v>268</v>
      </c>
      <c r="F386" t="s">
        <v>268</v>
      </c>
      <c r="G386" t="s">
        <v>268</v>
      </c>
      <c r="H386" t="s">
        <v>268</v>
      </c>
      <c r="I386" t="s">
        <v>268</v>
      </c>
    </row>
    <row r="387" spans="1:9" x14ac:dyDescent="0.25">
      <c r="A387" t="s">
        <v>434</v>
      </c>
      <c r="B387" t="s">
        <v>1405</v>
      </c>
      <c r="C387" s="20">
        <v>5</v>
      </c>
      <c r="D387" s="10">
        <v>0</v>
      </c>
      <c r="E387" t="s">
        <v>268</v>
      </c>
      <c r="F387" t="s">
        <v>268</v>
      </c>
      <c r="G387" t="s">
        <v>268</v>
      </c>
      <c r="H387" t="s">
        <v>268</v>
      </c>
      <c r="I387" t="s">
        <v>268</v>
      </c>
    </row>
    <row r="388" spans="1:9" x14ac:dyDescent="0.25">
      <c r="A388" t="s">
        <v>250</v>
      </c>
      <c r="B388" t="s">
        <v>1458</v>
      </c>
      <c r="C388" s="20" t="s">
        <v>1515</v>
      </c>
      <c r="D388" s="10">
        <v>0</v>
      </c>
      <c r="E388" t="s">
        <v>268</v>
      </c>
      <c r="F388" t="s">
        <v>268</v>
      </c>
      <c r="G388" t="s">
        <v>268</v>
      </c>
      <c r="H388" t="s">
        <v>268</v>
      </c>
      <c r="I388" t="s">
        <v>268</v>
      </c>
    </row>
    <row r="389" spans="1:9" x14ac:dyDescent="0.25">
      <c r="A389" t="s">
        <v>1330</v>
      </c>
      <c r="B389" t="s">
        <v>1329</v>
      </c>
      <c r="C389" s="20" t="s">
        <v>1514</v>
      </c>
      <c r="D389" s="10">
        <v>0</v>
      </c>
      <c r="E389" t="s">
        <v>268</v>
      </c>
      <c r="F389" t="s">
        <v>268</v>
      </c>
      <c r="G389" t="s">
        <v>268</v>
      </c>
      <c r="H389" t="s">
        <v>268</v>
      </c>
      <c r="I389" t="s">
        <v>268</v>
      </c>
    </row>
    <row r="390" spans="1:9" x14ac:dyDescent="0.25">
      <c r="A390" t="s">
        <v>80</v>
      </c>
      <c r="B390" t="s">
        <v>1489</v>
      </c>
      <c r="C390" s="20" t="s">
        <v>1514</v>
      </c>
      <c r="D390" s="10">
        <v>0</v>
      </c>
      <c r="E390" t="s">
        <v>268</v>
      </c>
      <c r="F390" t="s">
        <v>268</v>
      </c>
      <c r="G390" t="s">
        <v>268</v>
      </c>
      <c r="H390" t="s">
        <v>268</v>
      </c>
      <c r="I390" t="s">
        <v>268</v>
      </c>
    </row>
    <row r="391" spans="1:9" x14ac:dyDescent="0.25">
      <c r="A391" t="s">
        <v>68</v>
      </c>
      <c r="B391" t="s">
        <v>1485</v>
      </c>
      <c r="C391" s="20" t="s">
        <v>1518</v>
      </c>
      <c r="D391" s="10">
        <v>0</v>
      </c>
      <c r="E391" t="s">
        <v>268</v>
      </c>
      <c r="F391" t="s">
        <v>268</v>
      </c>
      <c r="G391" t="s">
        <v>268</v>
      </c>
      <c r="H391" t="s">
        <v>268</v>
      </c>
      <c r="I391" t="s">
        <v>268</v>
      </c>
    </row>
    <row r="392" spans="1:9" x14ac:dyDescent="0.25">
      <c r="A392" t="s">
        <v>1461</v>
      </c>
      <c r="B392" t="s">
        <v>1460</v>
      </c>
      <c r="C392" s="20" t="s">
        <v>1515</v>
      </c>
      <c r="D392" s="10">
        <v>0</v>
      </c>
      <c r="E392" t="s">
        <v>268</v>
      </c>
      <c r="F392" t="s">
        <v>268</v>
      </c>
      <c r="G392" t="s">
        <v>268</v>
      </c>
      <c r="H392" t="s">
        <v>268</v>
      </c>
      <c r="I392" t="s">
        <v>268</v>
      </c>
    </row>
    <row r="393" spans="1:9" x14ac:dyDescent="0.25">
      <c r="A393" t="s">
        <v>613</v>
      </c>
      <c r="B393" t="s">
        <v>1387</v>
      </c>
      <c r="C393" s="20" t="s">
        <v>1518</v>
      </c>
      <c r="D393" s="10">
        <v>0</v>
      </c>
      <c r="E393" t="s">
        <v>268</v>
      </c>
      <c r="F393" t="s">
        <v>268</v>
      </c>
      <c r="G393" t="s">
        <v>268</v>
      </c>
      <c r="H393" t="s">
        <v>268</v>
      </c>
      <c r="I393" t="s">
        <v>268</v>
      </c>
    </row>
    <row r="394" spans="1:9" x14ac:dyDescent="0.25">
      <c r="A394" t="s">
        <v>200</v>
      </c>
      <c r="B394" t="s">
        <v>1316</v>
      </c>
      <c r="C394" s="20" t="s">
        <v>1514</v>
      </c>
      <c r="D394" s="10">
        <v>0</v>
      </c>
      <c r="E394" t="s">
        <v>268</v>
      </c>
      <c r="F394" t="s">
        <v>268</v>
      </c>
      <c r="G394" t="s">
        <v>268</v>
      </c>
      <c r="H394" t="s">
        <v>268</v>
      </c>
      <c r="I394" t="s">
        <v>268</v>
      </c>
    </row>
    <row r="395" spans="1:9" x14ac:dyDescent="0.25">
      <c r="A395" t="s">
        <v>577</v>
      </c>
      <c r="B395" t="s">
        <v>1403</v>
      </c>
      <c r="C395" s="20">
        <v>5</v>
      </c>
      <c r="D395" s="10">
        <v>0</v>
      </c>
      <c r="E395" t="s">
        <v>268</v>
      </c>
      <c r="F395" t="s">
        <v>268</v>
      </c>
      <c r="G395" t="s">
        <v>268</v>
      </c>
      <c r="H395" t="s">
        <v>268</v>
      </c>
      <c r="I395" t="s">
        <v>268</v>
      </c>
    </row>
    <row r="396" spans="1:9" x14ac:dyDescent="0.25">
      <c r="A396" t="s">
        <v>105</v>
      </c>
      <c r="B396" t="s">
        <v>1325</v>
      </c>
      <c r="C396" s="20" t="s">
        <v>1518</v>
      </c>
      <c r="D396" s="10">
        <v>0</v>
      </c>
      <c r="E396" t="s">
        <v>268</v>
      </c>
      <c r="F396" t="s">
        <v>268</v>
      </c>
      <c r="G396" t="s">
        <v>268</v>
      </c>
      <c r="H396" t="s">
        <v>268</v>
      </c>
      <c r="I396" t="s">
        <v>268</v>
      </c>
    </row>
    <row r="397" spans="1:9" x14ac:dyDescent="0.25">
      <c r="A397" t="s">
        <v>241</v>
      </c>
      <c r="B397" t="s">
        <v>1443</v>
      </c>
      <c r="C397" s="20" t="s">
        <v>1515</v>
      </c>
      <c r="D397" s="10">
        <v>0</v>
      </c>
      <c r="E397" t="s">
        <v>268</v>
      </c>
      <c r="F397" t="s">
        <v>268</v>
      </c>
      <c r="G397" t="s">
        <v>268</v>
      </c>
      <c r="H397" t="s">
        <v>268</v>
      </c>
      <c r="I397" t="s">
        <v>268</v>
      </c>
    </row>
    <row r="398" spans="1:9" x14ac:dyDescent="0.25">
      <c r="A398" t="s">
        <v>227</v>
      </c>
      <c r="B398" t="s">
        <v>1465</v>
      </c>
      <c r="C398" s="20" t="s">
        <v>1518</v>
      </c>
      <c r="D398" s="10">
        <v>0</v>
      </c>
      <c r="E398" t="s">
        <v>268</v>
      </c>
      <c r="F398" t="s">
        <v>268</v>
      </c>
      <c r="G398" t="s">
        <v>268</v>
      </c>
      <c r="H398" t="s">
        <v>268</v>
      </c>
      <c r="I398" t="s">
        <v>268</v>
      </c>
    </row>
    <row r="399" spans="1:9" x14ac:dyDescent="0.25">
      <c r="A399" t="s">
        <v>35</v>
      </c>
      <c r="B399" t="s">
        <v>1269</v>
      </c>
      <c r="C399" s="20" t="s">
        <v>1514</v>
      </c>
      <c r="D399" s="10">
        <v>0</v>
      </c>
      <c r="E399" t="s">
        <v>268</v>
      </c>
      <c r="F399" t="s">
        <v>268</v>
      </c>
      <c r="G399" t="s">
        <v>268</v>
      </c>
      <c r="H399" t="s">
        <v>268</v>
      </c>
      <c r="I399" t="s">
        <v>268</v>
      </c>
    </row>
    <row r="400" spans="1:9" x14ac:dyDescent="0.25">
      <c r="A400" t="s">
        <v>625</v>
      </c>
      <c r="B400" t="s">
        <v>1401</v>
      </c>
      <c r="C400" s="20">
        <v>5</v>
      </c>
      <c r="D400" s="10">
        <v>0</v>
      </c>
      <c r="E400" t="s">
        <v>268</v>
      </c>
      <c r="F400" t="s">
        <v>268</v>
      </c>
      <c r="G400" t="s">
        <v>268</v>
      </c>
      <c r="H400" t="s">
        <v>268</v>
      </c>
      <c r="I400" t="s">
        <v>268</v>
      </c>
    </row>
    <row r="401" spans="1:9" x14ac:dyDescent="0.25">
      <c r="A401" t="s">
        <v>458</v>
      </c>
      <c r="B401" t="s">
        <v>1195</v>
      </c>
      <c r="C401" s="20" t="s">
        <v>1521</v>
      </c>
      <c r="D401" s="10">
        <v>0</v>
      </c>
      <c r="E401" t="s">
        <v>268</v>
      </c>
      <c r="F401" t="s">
        <v>268</v>
      </c>
      <c r="G401" t="s">
        <v>268</v>
      </c>
      <c r="H401" t="s">
        <v>268</v>
      </c>
      <c r="I401" t="s">
        <v>268</v>
      </c>
    </row>
    <row r="402" spans="1:9" x14ac:dyDescent="0.25">
      <c r="A402" t="s">
        <v>439</v>
      </c>
      <c r="B402" t="s">
        <v>1287</v>
      </c>
      <c r="C402" s="20" t="s">
        <v>1514</v>
      </c>
      <c r="D402" s="10">
        <v>0</v>
      </c>
      <c r="E402" t="s">
        <v>268</v>
      </c>
      <c r="F402" t="s">
        <v>268</v>
      </c>
      <c r="G402" t="s">
        <v>268</v>
      </c>
      <c r="H402" t="s">
        <v>268</v>
      </c>
      <c r="I402" t="s">
        <v>268</v>
      </c>
    </row>
    <row r="403" spans="1:9" x14ac:dyDescent="0.25">
      <c r="A403" t="s">
        <v>60</v>
      </c>
      <c r="B403" t="s">
        <v>1468</v>
      </c>
      <c r="C403" s="20" t="s">
        <v>1514</v>
      </c>
      <c r="D403" s="10">
        <v>0</v>
      </c>
      <c r="E403" t="s">
        <v>268</v>
      </c>
      <c r="F403" t="s">
        <v>268</v>
      </c>
      <c r="G403" t="s">
        <v>268</v>
      </c>
      <c r="H403" t="s">
        <v>268</v>
      </c>
      <c r="I403" t="s">
        <v>268</v>
      </c>
    </row>
    <row r="404" spans="1:9" x14ac:dyDescent="0.25">
      <c r="A404" t="s">
        <v>454</v>
      </c>
      <c r="B404" t="s">
        <v>1356</v>
      </c>
      <c r="C404" s="20" t="s">
        <v>1514</v>
      </c>
      <c r="D404" s="10">
        <v>0</v>
      </c>
      <c r="E404" t="s">
        <v>268</v>
      </c>
      <c r="F404" t="s">
        <v>268</v>
      </c>
      <c r="G404" t="s">
        <v>268</v>
      </c>
      <c r="H404" t="s">
        <v>268</v>
      </c>
      <c r="I404" t="s">
        <v>268</v>
      </c>
    </row>
    <row r="405" spans="1:9" x14ac:dyDescent="0.25">
      <c r="A405" t="s">
        <v>551</v>
      </c>
      <c r="B405" t="s">
        <v>1387</v>
      </c>
      <c r="C405" s="20" t="s">
        <v>1514</v>
      </c>
      <c r="D405" s="10">
        <v>0</v>
      </c>
      <c r="E405" t="s">
        <v>268</v>
      </c>
      <c r="F405" t="s">
        <v>268</v>
      </c>
      <c r="G405" t="s">
        <v>268</v>
      </c>
      <c r="H405" t="s">
        <v>268</v>
      </c>
      <c r="I405" t="s">
        <v>268</v>
      </c>
    </row>
    <row r="406" spans="1:9" x14ac:dyDescent="0.25">
      <c r="A406" t="s">
        <v>453</v>
      </c>
      <c r="B406" t="s">
        <v>1359</v>
      </c>
      <c r="C406" s="20" t="s">
        <v>1514</v>
      </c>
      <c r="D406" s="10">
        <v>0</v>
      </c>
      <c r="E406" t="s">
        <v>268</v>
      </c>
      <c r="F406" t="s">
        <v>268</v>
      </c>
      <c r="G406" t="s">
        <v>268</v>
      </c>
      <c r="H406" t="s">
        <v>268</v>
      </c>
      <c r="I406" t="s">
        <v>268</v>
      </c>
    </row>
    <row r="407" spans="1:9" x14ac:dyDescent="0.25">
      <c r="A407" t="s">
        <v>159</v>
      </c>
      <c r="B407" t="s">
        <v>1363</v>
      </c>
      <c r="C407" s="20" t="s">
        <v>1514</v>
      </c>
      <c r="D407" s="10">
        <v>0</v>
      </c>
      <c r="E407" t="s">
        <v>268</v>
      </c>
      <c r="F407" t="s">
        <v>268</v>
      </c>
      <c r="G407" t="s">
        <v>268</v>
      </c>
      <c r="H407" t="s">
        <v>268</v>
      </c>
      <c r="I407" t="s">
        <v>268</v>
      </c>
    </row>
    <row r="408" spans="1:9" x14ac:dyDescent="0.25">
      <c r="A408" t="s">
        <v>82</v>
      </c>
      <c r="B408" t="s">
        <v>1492</v>
      </c>
      <c r="C408" s="20" t="s">
        <v>1514</v>
      </c>
      <c r="D408" s="10">
        <v>0</v>
      </c>
      <c r="E408" t="s">
        <v>268</v>
      </c>
      <c r="F408" t="s">
        <v>268</v>
      </c>
      <c r="G408" t="s">
        <v>268</v>
      </c>
      <c r="H408" t="s">
        <v>268</v>
      </c>
      <c r="I408" t="s">
        <v>268</v>
      </c>
    </row>
    <row r="409" spans="1:9" x14ac:dyDescent="0.25">
      <c r="A409" t="s">
        <v>580</v>
      </c>
      <c r="B409" t="s">
        <v>1278</v>
      </c>
      <c r="C409" s="20" t="s">
        <v>1514</v>
      </c>
      <c r="D409" s="10">
        <v>0</v>
      </c>
      <c r="E409" t="s">
        <v>268</v>
      </c>
      <c r="F409" t="s">
        <v>268</v>
      </c>
      <c r="G409" t="s">
        <v>268</v>
      </c>
      <c r="H409" t="s">
        <v>268</v>
      </c>
      <c r="I409" t="s">
        <v>268</v>
      </c>
    </row>
    <row r="410" spans="1:9" x14ac:dyDescent="0.25">
      <c r="A410" t="s">
        <v>459</v>
      </c>
      <c r="B410" t="s">
        <v>1212</v>
      </c>
      <c r="C410" s="20" t="s">
        <v>1520</v>
      </c>
      <c r="D410" s="10">
        <v>0</v>
      </c>
      <c r="E410" t="s">
        <v>268</v>
      </c>
      <c r="F410" t="s">
        <v>268</v>
      </c>
      <c r="G410" t="s">
        <v>268</v>
      </c>
      <c r="H410" t="s">
        <v>268</v>
      </c>
      <c r="I410" t="s">
        <v>268</v>
      </c>
    </row>
    <row r="411" spans="1:9" x14ac:dyDescent="0.25">
      <c r="A411" t="s">
        <v>427</v>
      </c>
      <c r="B411" t="s">
        <v>1256</v>
      </c>
      <c r="C411" s="20" t="s">
        <v>1514</v>
      </c>
      <c r="D411" s="10">
        <v>0</v>
      </c>
      <c r="E411" t="s">
        <v>268</v>
      </c>
      <c r="F411" t="s">
        <v>268</v>
      </c>
      <c r="G411" t="s">
        <v>268</v>
      </c>
      <c r="H411" t="s">
        <v>268</v>
      </c>
      <c r="I411" t="s">
        <v>268</v>
      </c>
    </row>
    <row r="412" spans="1:9" x14ac:dyDescent="0.25">
      <c r="A412" t="s">
        <v>184</v>
      </c>
      <c r="B412" t="s">
        <v>1210</v>
      </c>
      <c r="C412" s="20" t="s">
        <v>1520</v>
      </c>
      <c r="D412" s="10">
        <v>0</v>
      </c>
      <c r="E412" t="s">
        <v>268</v>
      </c>
      <c r="F412" t="s">
        <v>268</v>
      </c>
      <c r="G412" t="s">
        <v>268</v>
      </c>
      <c r="H412" t="s">
        <v>268</v>
      </c>
      <c r="I412" t="s">
        <v>268</v>
      </c>
    </row>
    <row r="413" spans="1:9" x14ac:dyDescent="0.25">
      <c r="A413" t="s">
        <v>91</v>
      </c>
      <c r="B413" t="s">
        <v>1500</v>
      </c>
      <c r="C413" s="20" t="s">
        <v>1518</v>
      </c>
      <c r="D413" s="10">
        <v>0</v>
      </c>
      <c r="E413" t="s">
        <v>268</v>
      </c>
      <c r="F413" t="s">
        <v>268</v>
      </c>
      <c r="G413" t="s">
        <v>268</v>
      </c>
      <c r="H413" t="s">
        <v>268</v>
      </c>
      <c r="I413" t="s">
        <v>268</v>
      </c>
    </row>
    <row r="414" spans="1:9" x14ac:dyDescent="0.25">
      <c r="A414" t="s">
        <v>609</v>
      </c>
      <c r="B414" t="s">
        <v>1281</v>
      </c>
      <c r="C414" s="20" t="s">
        <v>1514</v>
      </c>
      <c r="D414" s="10">
        <v>0</v>
      </c>
      <c r="E414" t="s">
        <v>268</v>
      </c>
      <c r="F414" t="s">
        <v>268</v>
      </c>
      <c r="G414" t="s">
        <v>268</v>
      </c>
      <c r="H414" t="s">
        <v>268</v>
      </c>
      <c r="I414" t="s">
        <v>268</v>
      </c>
    </row>
    <row r="415" spans="1:9" x14ac:dyDescent="0.25">
      <c r="A415" t="s">
        <v>1426</v>
      </c>
      <c r="B415" t="s">
        <v>1425</v>
      </c>
      <c r="C415" s="20">
        <v>5</v>
      </c>
      <c r="D415" s="10">
        <v>0</v>
      </c>
      <c r="E415" t="s">
        <v>268</v>
      </c>
      <c r="F415" t="s">
        <v>268</v>
      </c>
      <c r="G415" t="s">
        <v>268</v>
      </c>
      <c r="H415" t="s">
        <v>268</v>
      </c>
      <c r="I415" t="s">
        <v>268</v>
      </c>
    </row>
    <row r="416" spans="1:9" x14ac:dyDescent="0.25">
      <c r="A416" t="s">
        <v>441</v>
      </c>
      <c r="B416" t="s">
        <v>1303</v>
      </c>
      <c r="C416" s="20" t="s">
        <v>1518</v>
      </c>
      <c r="D416" s="10">
        <v>0</v>
      </c>
      <c r="E416" t="s">
        <v>268</v>
      </c>
      <c r="F416" t="s">
        <v>268</v>
      </c>
      <c r="G416" t="s">
        <v>268</v>
      </c>
      <c r="H416" t="s">
        <v>268</v>
      </c>
      <c r="I416" t="s">
        <v>268</v>
      </c>
    </row>
    <row r="417" spans="1:9" x14ac:dyDescent="0.25">
      <c r="A417" t="s">
        <v>116</v>
      </c>
      <c r="B417" t="s">
        <v>1321</v>
      </c>
      <c r="C417" s="20" t="s">
        <v>1518</v>
      </c>
      <c r="D417" s="10">
        <v>0</v>
      </c>
      <c r="E417" t="s">
        <v>268</v>
      </c>
      <c r="F417" t="s">
        <v>268</v>
      </c>
      <c r="G417" t="s">
        <v>268</v>
      </c>
      <c r="H417" t="s">
        <v>268</v>
      </c>
      <c r="I417" t="s">
        <v>268</v>
      </c>
    </row>
    <row r="418" spans="1:9" x14ac:dyDescent="0.25">
      <c r="A418" t="s">
        <v>149</v>
      </c>
      <c r="B418" t="s">
        <v>1378</v>
      </c>
      <c r="C418" s="20" t="s">
        <v>1518</v>
      </c>
      <c r="D418" s="10">
        <v>0</v>
      </c>
      <c r="E418" t="s">
        <v>268</v>
      </c>
      <c r="F418" t="s">
        <v>268</v>
      </c>
      <c r="G418" t="s">
        <v>268</v>
      </c>
      <c r="H418" t="s">
        <v>268</v>
      </c>
      <c r="I418" t="s">
        <v>268</v>
      </c>
    </row>
    <row r="419" spans="1:9" x14ac:dyDescent="0.25">
      <c r="A419" t="s">
        <v>446</v>
      </c>
      <c r="B419" t="s">
        <v>1441</v>
      </c>
      <c r="C419" s="20" t="s">
        <v>1516</v>
      </c>
      <c r="D419" s="10">
        <v>0</v>
      </c>
      <c r="E419" t="s">
        <v>268</v>
      </c>
      <c r="F419" t="s">
        <v>268</v>
      </c>
      <c r="G419" t="s">
        <v>268</v>
      </c>
      <c r="H419" t="s">
        <v>268</v>
      </c>
      <c r="I419" t="s">
        <v>268</v>
      </c>
    </row>
    <row r="420" spans="1:9" x14ac:dyDescent="0.25">
      <c r="A420" t="s">
        <v>644</v>
      </c>
      <c r="B420" t="s">
        <v>1396</v>
      </c>
      <c r="C420" s="20">
        <v>5</v>
      </c>
      <c r="D420" s="10">
        <v>0</v>
      </c>
      <c r="E420" t="s">
        <v>268</v>
      </c>
      <c r="F420" t="s">
        <v>268</v>
      </c>
      <c r="G420" t="s">
        <v>268</v>
      </c>
      <c r="H420" t="s">
        <v>268</v>
      </c>
      <c r="I420" t="s">
        <v>268</v>
      </c>
    </row>
    <row r="421" spans="1:9" x14ac:dyDescent="0.25">
      <c r="A421" t="s">
        <v>119</v>
      </c>
      <c r="B421" t="s">
        <v>1322</v>
      </c>
      <c r="C421" s="20" t="s">
        <v>1514</v>
      </c>
      <c r="D421" s="10">
        <v>0</v>
      </c>
      <c r="E421" t="s">
        <v>268</v>
      </c>
      <c r="F421" t="s">
        <v>268</v>
      </c>
      <c r="G421" t="s">
        <v>268</v>
      </c>
      <c r="H421" t="s">
        <v>268</v>
      </c>
      <c r="I421" t="s">
        <v>268</v>
      </c>
    </row>
    <row r="422" spans="1:9" x14ac:dyDescent="0.25">
      <c r="A422" t="s">
        <v>567</v>
      </c>
      <c r="B422" t="s">
        <v>1370</v>
      </c>
      <c r="C422" s="20" t="s">
        <v>1514</v>
      </c>
      <c r="D422" s="10">
        <v>0</v>
      </c>
      <c r="E422" t="s">
        <v>268</v>
      </c>
      <c r="F422" t="s">
        <v>268</v>
      </c>
      <c r="G422" t="s">
        <v>268</v>
      </c>
      <c r="H422" t="s">
        <v>268</v>
      </c>
      <c r="I422" t="s">
        <v>268</v>
      </c>
    </row>
    <row r="423" spans="1:9" x14ac:dyDescent="0.25">
      <c r="A423" t="s">
        <v>122</v>
      </c>
      <c r="B423" t="s">
        <v>1327</v>
      </c>
      <c r="C423" s="20" t="s">
        <v>1514</v>
      </c>
      <c r="D423" s="10">
        <v>0</v>
      </c>
      <c r="E423" t="s">
        <v>268</v>
      </c>
      <c r="F423" t="s">
        <v>268</v>
      </c>
      <c r="G423" t="s">
        <v>268</v>
      </c>
      <c r="H423" t="s">
        <v>268</v>
      </c>
      <c r="I423" t="s">
        <v>268</v>
      </c>
    </row>
    <row r="424" spans="1:9" x14ac:dyDescent="0.25">
      <c r="A424" t="s">
        <v>436</v>
      </c>
      <c r="B424" t="s">
        <v>1347</v>
      </c>
      <c r="C424" s="20" t="s">
        <v>1518</v>
      </c>
      <c r="D424" s="10">
        <v>0</v>
      </c>
      <c r="E424" t="s">
        <v>268</v>
      </c>
      <c r="F424" t="s">
        <v>268</v>
      </c>
      <c r="G424" t="s">
        <v>268</v>
      </c>
      <c r="H424" t="s">
        <v>268</v>
      </c>
      <c r="I424" t="s">
        <v>268</v>
      </c>
    </row>
    <row r="425" spans="1:9" x14ac:dyDescent="0.25">
      <c r="A425" t="s">
        <v>18</v>
      </c>
      <c r="B425" t="s">
        <v>1390</v>
      </c>
      <c r="C425" s="20" t="s">
        <v>1518</v>
      </c>
      <c r="D425" s="10">
        <v>0</v>
      </c>
      <c r="E425" t="s">
        <v>268</v>
      </c>
      <c r="F425" t="s">
        <v>268</v>
      </c>
      <c r="G425" t="s">
        <v>268</v>
      </c>
      <c r="H425" t="s">
        <v>268</v>
      </c>
      <c r="I425" t="s">
        <v>268</v>
      </c>
    </row>
    <row r="426" spans="1:9" x14ac:dyDescent="0.25">
      <c r="A426" t="s">
        <v>1373</v>
      </c>
      <c r="B426" t="s">
        <v>1372</v>
      </c>
      <c r="C426" s="20" t="s">
        <v>1514</v>
      </c>
      <c r="D426" s="10">
        <v>0</v>
      </c>
      <c r="E426" t="s">
        <v>268</v>
      </c>
      <c r="F426" t="s">
        <v>268</v>
      </c>
      <c r="G426" t="s">
        <v>268</v>
      </c>
      <c r="H426" t="s">
        <v>268</v>
      </c>
      <c r="I426" t="s">
        <v>268</v>
      </c>
    </row>
    <row r="427" spans="1:9" x14ac:dyDescent="0.25">
      <c r="A427" t="s">
        <v>547</v>
      </c>
      <c r="B427" t="s">
        <v>1408</v>
      </c>
      <c r="C427" s="20">
        <v>5</v>
      </c>
      <c r="D427" s="10">
        <v>0</v>
      </c>
      <c r="E427" t="s">
        <v>268</v>
      </c>
      <c r="F427" t="s">
        <v>268</v>
      </c>
      <c r="G427" t="s">
        <v>268</v>
      </c>
      <c r="H427" t="s">
        <v>268</v>
      </c>
      <c r="I427" t="s">
        <v>268</v>
      </c>
    </row>
    <row r="428" spans="1:9" x14ac:dyDescent="0.25">
      <c r="A428" t="s">
        <v>70</v>
      </c>
      <c r="B428" t="s">
        <v>1481</v>
      </c>
      <c r="C428" s="20" t="s">
        <v>1518</v>
      </c>
      <c r="D428" s="10">
        <v>0</v>
      </c>
      <c r="E428" t="s">
        <v>268</v>
      </c>
      <c r="F428" t="s">
        <v>268</v>
      </c>
      <c r="G428" t="s">
        <v>268</v>
      </c>
      <c r="H428" t="s">
        <v>268</v>
      </c>
      <c r="I428" t="s">
        <v>268</v>
      </c>
    </row>
    <row r="429" spans="1:9" x14ac:dyDescent="0.25">
      <c r="A429" t="s">
        <v>253</v>
      </c>
      <c r="B429" t="s">
        <v>1459</v>
      </c>
      <c r="C429" s="20" t="s">
        <v>1515</v>
      </c>
      <c r="D429" s="10">
        <v>0</v>
      </c>
      <c r="E429" t="s">
        <v>268</v>
      </c>
      <c r="F429" t="s">
        <v>268</v>
      </c>
      <c r="G429" t="s">
        <v>268</v>
      </c>
      <c r="H429" t="s">
        <v>268</v>
      </c>
      <c r="I429" t="s">
        <v>268</v>
      </c>
    </row>
    <row r="430" spans="1:9" x14ac:dyDescent="0.25">
      <c r="A430" t="s">
        <v>442</v>
      </c>
      <c r="B430" t="s">
        <v>1491</v>
      </c>
      <c r="C430" s="20" t="s">
        <v>1514</v>
      </c>
      <c r="D430" s="10">
        <v>0</v>
      </c>
      <c r="E430" t="s">
        <v>268</v>
      </c>
      <c r="F430" t="s">
        <v>268</v>
      </c>
      <c r="G430" t="s">
        <v>268</v>
      </c>
      <c r="H430" t="s">
        <v>268</v>
      </c>
      <c r="I430" t="s">
        <v>268</v>
      </c>
    </row>
  </sheetData>
  <autoFilter ref="A5:R430" xr:uid="{FBDE9AF4-6FE7-4764-A9DF-D38CDDE4FBD4}"/>
  <mergeCells count="12">
    <mergeCell ref="A1:R2"/>
    <mergeCell ref="A3:R3"/>
    <mergeCell ref="A4:A7"/>
    <mergeCell ref="D4:I4"/>
    <mergeCell ref="J4:J7"/>
    <mergeCell ref="M4:R4"/>
    <mergeCell ref="D6:I6"/>
    <mergeCell ref="M6:R6"/>
    <mergeCell ref="B4:B7"/>
    <mergeCell ref="K4:K7"/>
    <mergeCell ref="C4:C7"/>
    <mergeCell ref="L4:L7"/>
  </mergeCells>
  <conditionalFormatting sqref="E8:I179 N8:P258">
    <cfRule type="cellIs" dxfId="7" priority="7" operator="lessThanOrEqual">
      <formula>2</formula>
    </cfRule>
    <cfRule type="cellIs" dxfId="6" priority="8" operator="greaterThanOrEqual">
      <formula>3</formula>
    </cfRule>
  </conditionalFormatting>
  <conditionalFormatting sqref="N8:R372">
    <cfRule type="cellIs" dxfId="5" priority="3" operator="lessThanOrEqual">
      <formula>2</formula>
    </cfRule>
    <cfRule type="cellIs" dxfId="4" priority="4" operator="greaterThanOrEqual">
      <formula>3</formula>
    </cfRule>
  </conditionalFormatting>
  <conditionalFormatting sqref="E8:I310">
    <cfRule type="cellIs" dxfId="3" priority="1" operator="lessThanOrEqual">
      <formula>2</formula>
    </cfRule>
    <cfRule type="cellIs" dxfId="2" priority="2" operator="greaterThanOrEqual">
      <formula>3</formula>
    </cfRule>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2A972-3FEE-46DC-95AB-D1935BD8412F}">
  <dimension ref="A1:Q523"/>
  <sheetViews>
    <sheetView tabSelected="1" workbookViewId="0">
      <selection activeCell="D13" sqref="D13"/>
    </sheetView>
  </sheetViews>
  <sheetFormatPr baseColWidth="10" defaultRowHeight="15" x14ac:dyDescent="0.25"/>
  <cols>
    <col min="1" max="2" width="20.7109375" customWidth="1"/>
    <col min="3" max="3" width="20.7109375" style="20" customWidth="1"/>
    <col min="4" max="17" width="20.7109375" customWidth="1"/>
  </cols>
  <sheetData>
    <row r="1" spans="1:17" x14ac:dyDescent="0.25">
      <c r="A1" s="11" t="s">
        <v>1512</v>
      </c>
      <c r="B1" s="19"/>
      <c r="C1" s="19"/>
      <c r="D1" s="12"/>
      <c r="E1" s="12"/>
      <c r="F1" s="12"/>
      <c r="G1" s="12"/>
      <c r="H1" s="12"/>
      <c r="I1" s="12"/>
      <c r="J1" s="12"/>
      <c r="K1" s="12"/>
      <c r="L1" s="12"/>
      <c r="M1" s="12"/>
      <c r="N1" s="12"/>
      <c r="O1" s="12"/>
      <c r="P1" s="12"/>
      <c r="Q1" s="12"/>
    </row>
    <row r="2" spans="1:17" ht="44.25" customHeight="1" x14ac:dyDescent="0.25">
      <c r="A2" s="12"/>
      <c r="B2" s="12"/>
      <c r="C2" s="12"/>
      <c r="D2" s="12"/>
      <c r="E2" s="12"/>
      <c r="F2" s="12"/>
      <c r="G2" s="12"/>
      <c r="H2" s="12"/>
      <c r="I2" s="12"/>
      <c r="J2" s="12"/>
      <c r="K2" s="12"/>
      <c r="L2" s="12"/>
      <c r="M2" s="12"/>
      <c r="N2" s="12"/>
      <c r="O2" s="12"/>
      <c r="P2" s="12"/>
      <c r="Q2" s="12"/>
    </row>
    <row r="3" spans="1:17" ht="28.5" x14ac:dyDescent="0.25">
      <c r="A3" s="17" t="s">
        <v>16</v>
      </c>
      <c r="B3" s="17"/>
      <c r="C3" s="17"/>
      <c r="D3" s="17"/>
      <c r="E3" s="17"/>
      <c r="F3" s="17"/>
      <c r="G3" s="17"/>
      <c r="H3" s="17"/>
      <c r="I3" s="17"/>
      <c r="J3" s="17"/>
      <c r="K3" s="17"/>
      <c r="L3" s="17"/>
      <c r="M3" s="17"/>
      <c r="N3" s="17"/>
      <c r="O3" s="17"/>
      <c r="P3" s="17"/>
      <c r="Q3" s="17"/>
    </row>
    <row r="4" spans="1:17" ht="15" customHeight="1" x14ac:dyDescent="0.25">
      <c r="A4" s="16" t="s">
        <v>2</v>
      </c>
      <c r="B4" s="16" t="s">
        <v>267</v>
      </c>
      <c r="C4" s="16" t="s">
        <v>1519</v>
      </c>
      <c r="D4" s="13" t="s">
        <v>0</v>
      </c>
      <c r="E4" s="13"/>
      <c r="F4" s="13"/>
      <c r="G4" s="13"/>
      <c r="H4" s="13"/>
      <c r="I4" s="13"/>
      <c r="J4" s="16" t="s">
        <v>2</v>
      </c>
      <c r="K4" s="16" t="s">
        <v>267</v>
      </c>
      <c r="L4" s="14" t="s">
        <v>1</v>
      </c>
      <c r="M4" s="14"/>
      <c r="N4" s="14"/>
      <c r="O4" s="14"/>
      <c r="P4" s="14"/>
      <c r="Q4" s="14"/>
    </row>
    <row r="5" spans="1:17" s="2" customFormat="1" ht="60" x14ac:dyDescent="0.25">
      <c r="A5" s="16"/>
      <c r="B5" s="16"/>
      <c r="C5" s="16"/>
      <c r="D5" s="4" t="s">
        <v>3</v>
      </c>
      <c r="E5" s="5" t="s">
        <v>4</v>
      </c>
      <c r="F5" s="5" t="s">
        <v>5</v>
      </c>
      <c r="G5" s="5" t="s">
        <v>6</v>
      </c>
      <c r="H5" s="5" t="s">
        <v>7</v>
      </c>
      <c r="I5" s="5" t="s">
        <v>8</v>
      </c>
      <c r="J5" s="16"/>
      <c r="K5" s="16"/>
      <c r="L5" s="6" t="s">
        <v>3</v>
      </c>
      <c r="M5" s="7" t="s">
        <v>4</v>
      </c>
      <c r="N5" s="7" t="s">
        <v>5</v>
      </c>
      <c r="O5" s="7" t="s">
        <v>6</v>
      </c>
      <c r="P5" s="7" t="s">
        <v>7</v>
      </c>
      <c r="Q5" s="7" t="s">
        <v>8</v>
      </c>
    </row>
    <row r="6" spans="1:17" ht="15" customHeight="1" x14ac:dyDescent="0.25">
      <c r="A6" s="16"/>
      <c r="B6" s="16"/>
      <c r="C6" s="16"/>
      <c r="D6" s="15" t="s">
        <v>9</v>
      </c>
      <c r="E6" s="15"/>
      <c r="F6" s="15"/>
      <c r="G6" s="15"/>
      <c r="H6" s="15"/>
      <c r="I6" s="15"/>
      <c r="J6" s="16"/>
      <c r="K6" s="16"/>
      <c r="L6" s="15" t="s">
        <v>9</v>
      </c>
      <c r="M6" s="15"/>
      <c r="N6" s="15"/>
      <c r="O6" s="15"/>
      <c r="P6" s="15"/>
      <c r="Q6" s="15"/>
    </row>
    <row r="7" spans="1:17" s="2" customFormat="1" ht="60" x14ac:dyDescent="0.25">
      <c r="A7" s="16"/>
      <c r="B7" s="16"/>
      <c r="C7" s="16"/>
      <c r="D7" s="3" t="s">
        <v>14</v>
      </c>
      <c r="E7" s="3" t="s">
        <v>13</v>
      </c>
      <c r="F7" s="3" t="s">
        <v>11</v>
      </c>
      <c r="G7" s="3" t="s">
        <v>12</v>
      </c>
      <c r="H7" s="3" t="s">
        <v>15</v>
      </c>
      <c r="I7" s="3" t="s">
        <v>10</v>
      </c>
      <c r="J7" s="16"/>
      <c r="K7" s="16"/>
      <c r="L7" s="3" t="s">
        <v>14</v>
      </c>
      <c r="M7" s="3" t="s">
        <v>13</v>
      </c>
      <c r="N7" s="3" t="s">
        <v>11</v>
      </c>
      <c r="O7" s="3" t="s">
        <v>12</v>
      </c>
      <c r="P7" s="3" t="s">
        <v>15</v>
      </c>
      <c r="Q7" s="3" t="s">
        <v>10</v>
      </c>
    </row>
    <row r="8" spans="1:17" x14ac:dyDescent="0.25">
      <c r="A8" t="s">
        <v>402</v>
      </c>
      <c r="B8" t="s">
        <v>669</v>
      </c>
      <c r="C8" s="20" t="s">
        <v>1516</v>
      </c>
      <c r="D8" s="9">
        <v>7.2289156626506021E-2</v>
      </c>
      <c r="E8" s="8"/>
      <c r="F8" s="8"/>
      <c r="G8" s="8"/>
      <c r="H8" s="8"/>
      <c r="I8" s="8"/>
      <c r="L8" s="9"/>
      <c r="M8" s="8"/>
      <c r="N8" s="8"/>
      <c r="O8" s="8"/>
      <c r="P8" s="8"/>
      <c r="Q8" s="8"/>
    </row>
    <row r="9" spans="1:17" x14ac:dyDescent="0.25">
      <c r="A9" t="s">
        <v>463</v>
      </c>
      <c r="B9" t="s">
        <v>670</v>
      </c>
      <c r="C9" s="20" t="s">
        <v>1516</v>
      </c>
      <c r="D9" s="9">
        <v>0.1111111111111111</v>
      </c>
      <c r="E9" s="8"/>
      <c r="F9" s="8"/>
      <c r="G9" s="8"/>
      <c r="H9" s="8"/>
      <c r="I9" s="8"/>
      <c r="L9" s="9"/>
      <c r="M9" s="8"/>
      <c r="N9" s="8"/>
      <c r="O9" s="8"/>
      <c r="P9" s="8"/>
      <c r="Q9" s="8"/>
    </row>
    <row r="10" spans="1:17" x14ac:dyDescent="0.25">
      <c r="A10" t="s">
        <v>253</v>
      </c>
      <c r="B10" t="s">
        <v>671</v>
      </c>
      <c r="C10" s="20" t="s">
        <v>1515</v>
      </c>
      <c r="D10" s="9">
        <v>1.6393442622950821E-2</v>
      </c>
      <c r="E10" s="8"/>
      <c r="F10" s="8"/>
      <c r="G10" s="8"/>
      <c r="H10" s="8"/>
      <c r="I10" s="8"/>
      <c r="L10" s="9"/>
      <c r="M10" s="8"/>
      <c r="N10" s="8"/>
      <c r="O10" s="8"/>
      <c r="P10" s="8"/>
      <c r="Q10" s="8"/>
    </row>
    <row r="11" spans="1:17" x14ac:dyDescent="0.25">
      <c r="A11" t="s">
        <v>187</v>
      </c>
      <c r="B11" t="s">
        <v>672</v>
      </c>
      <c r="C11" s="20" t="s">
        <v>1514</v>
      </c>
      <c r="D11" s="9">
        <v>0.1875</v>
      </c>
      <c r="E11" s="8"/>
      <c r="F11" s="8"/>
      <c r="G11" s="8"/>
      <c r="H11" s="8"/>
      <c r="I11" s="8"/>
      <c r="L11" s="9"/>
      <c r="M11" s="8"/>
      <c r="N11" s="8"/>
      <c r="O11" s="8"/>
      <c r="P11" s="8"/>
      <c r="Q11" s="8"/>
    </row>
    <row r="12" spans="1:17" x14ac:dyDescent="0.25">
      <c r="A12" t="s">
        <v>392</v>
      </c>
      <c r="B12" t="s">
        <v>673</v>
      </c>
      <c r="C12" s="20" t="s">
        <v>1518</v>
      </c>
      <c r="D12" s="9">
        <v>0.5</v>
      </c>
      <c r="E12" s="8"/>
      <c r="F12" s="8"/>
      <c r="G12" s="8"/>
      <c r="H12" s="8"/>
      <c r="I12" s="8"/>
      <c r="L12" s="9"/>
      <c r="M12" s="8"/>
      <c r="N12" s="8"/>
      <c r="O12" s="8"/>
      <c r="P12" s="8"/>
      <c r="Q12" s="8"/>
    </row>
    <row r="13" spans="1:17" x14ac:dyDescent="0.25">
      <c r="A13" t="s">
        <v>331</v>
      </c>
      <c r="B13" t="s">
        <v>674</v>
      </c>
      <c r="C13" s="20" t="s">
        <v>1514</v>
      </c>
      <c r="D13" s="9">
        <v>0.13636363636363635</v>
      </c>
      <c r="E13" s="8"/>
      <c r="F13" s="8"/>
      <c r="G13" s="8"/>
      <c r="H13" s="8"/>
      <c r="I13" s="8"/>
      <c r="L13" s="9"/>
      <c r="M13" s="8"/>
      <c r="N13" s="8"/>
      <c r="O13" s="8"/>
      <c r="P13" s="8"/>
      <c r="Q13" s="8"/>
    </row>
    <row r="14" spans="1:17" x14ac:dyDescent="0.25">
      <c r="A14" t="s">
        <v>432</v>
      </c>
      <c r="B14" t="s">
        <v>675</v>
      </c>
      <c r="C14" s="20">
        <v>4</v>
      </c>
      <c r="D14" s="9">
        <v>0.14285714285714285</v>
      </c>
      <c r="E14" s="8"/>
      <c r="F14" s="8"/>
      <c r="G14" s="8"/>
      <c r="H14" s="8"/>
      <c r="I14" s="8"/>
      <c r="L14" s="9"/>
      <c r="M14" s="8"/>
      <c r="N14" s="8"/>
      <c r="O14" s="8"/>
      <c r="P14" s="8"/>
      <c r="Q14" s="8"/>
    </row>
    <row r="15" spans="1:17" x14ac:dyDescent="0.25">
      <c r="A15" t="s">
        <v>182</v>
      </c>
      <c r="B15" t="s">
        <v>676</v>
      </c>
      <c r="C15" s="20" t="s">
        <v>1528</v>
      </c>
      <c r="D15" s="9">
        <v>4.8387096774193547E-2</v>
      </c>
      <c r="E15" s="8"/>
      <c r="F15" s="8"/>
      <c r="G15" s="8"/>
      <c r="H15" s="8"/>
      <c r="I15" s="8"/>
      <c r="L15" s="9"/>
      <c r="M15" s="8"/>
      <c r="N15" s="8"/>
      <c r="O15" s="8"/>
      <c r="P15" s="8"/>
      <c r="Q15" s="8"/>
    </row>
    <row r="16" spans="1:17" x14ac:dyDescent="0.25">
      <c r="A16" t="s">
        <v>464</v>
      </c>
      <c r="B16" t="s">
        <v>677</v>
      </c>
      <c r="C16" s="20" t="s">
        <v>1514</v>
      </c>
      <c r="D16" s="9">
        <v>0.3</v>
      </c>
      <c r="E16" s="8"/>
      <c r="F16" s="8"/>
      <c r="G16" s="8"/>
      <c r="H16" s="8"/>
      <c r="I16" s="8"/>
      <c r="L16" s="9"/>
      <c r="M16" s="8"/>
      <c r="N16" s="8"/>
      <c r="O16" s="8"/>
      <c r="P16" s="8"/>
      <c r="Q16" s="8"/>
    </row>
    <row r="17" spans="1:17" x14ac:dyDescent="0.25">
      <c r="A17" t="s">
        <v>465</v>
      </c>
      <c r="B17" t="s">
        <v>678</v>
      </c>
      <c r="C17" s="20" t="s">
        <v>1516</v>
      </c>
      <c r="D17" s="9">
        <v>0</v>
      </c>
      <c r="E17" s="8"/>
      <c r="F17" s="8"/>
      <c r="G17" s="8"/>
      <c r="H17" s="8"/>
      <c r="I17" s="8"/>
      <c r="L17" s="9"/>
      <c r="M17" s="8"/>
      <c r="N17" s="8"/>
      <c r="O17" s="8"/>
      <c r="P17" s="8"/>
      <c r="Q17" s="8"/>
    </row>
    <row r="18" spans="1:17" x14ac:dyDescent="0.25">
      <c r="A18" t="s">
        <v>466</v>
      </c>
      <c r="B18" t="s">
        <v>679</v>
      </c>
      <c r="C18" s="20" t="s">
        <v>1516</v>
      </c>
      <c r="D18" s="9">
        <v>0.25</v>
      </c>
      <c r="E18" s="8"/>
      <c r="F18" s="8"/>
      <c r="G18" s="8"/>
      <c r="H18" s="8"/>
      <c r="I18" s="8"/>
      <c r="L18" s="9"/>
      <c r="M18" s="8"/>
      <c r="N18" s="8"/>
      <c r="O18" s="8"/>
      <c r="P18" s="8"/>
      <c r="Q18" s="8"/>
    </row>
    <row r="19" spans="1:17" x14ac:dyDescent="0.25">
      <c r="A19" t="s">
        <v>467</v>
      </c>
      <c r="B19" t="s">
        <v>680</v>
      </c>
      <c r="C19" s="20" t="s">
        <v>1515</v>
      </c>
      <c r="D19" s="9">
        <v>0.11538461538461539</v>
      </c>
      <c r="E19" s="8"/>
      <c r="F19" s="8"/>
      <c r="G19" s="8"/>
      <c r="H19" s="8"/>
      <c r="I19" s="8"/>
      <c r="L19" s="9"/>
      <c r="M19" s="8"/>
      <c r="N19" s="8"/>
      <c r="O19" s="8"/>
      <c r="P19" s="8"/>
      <c r="Q19" s="8"/>
    </row>
    <row r="20" spans="1:17" x14ac:dyDescent="0.25">
      <c r="A20" t="s">
        <v>307</v>
      </c>
      <c r="B20" t="s">
        <v>681</v>
      </c>
      <c r="C20" s="20">
        <v>5</v>
      </c>
      <c r="D20" s="9">
        <v>0.22222222222222221</v>
      </c>
      <c r="E20" s="8"/>
      <c r="F20" s="8"/>
      <c r="G20" s="8"/>
      <c r="H20" s="8"/>
      <c r="I20" s="8"/>
      <c r="L20" s="9"/>
      <c r="M20" s="8"/>
      <c r="N20" s="8"/>
      <c r="O20" s="8"/>
      <c r="P20" s="8"/>
      <c r="Q20" s="8"/>
    </row>
    <row r="21" spans="1:17" x14ac:dyDescent="0.25">
      <c r="A21" t="s">
        <v>468</v>
      </c>
      <c r="B21" t="s">
        <v>682</v>
      </c>
      <c r="C21" s="20" t="s">
        <v>1524</v>
      </c>
      <c r="D21" s="9">
        <v>3.0303030303030304E-2</v>
      </c>
      <c r="E21" s="8"/>
      <c r="F21" s="8"/>
      <c r="G21" s="8"/>
      <c r="H21" s="8"/>
      <c r="I21" s="8"/>
      <c r="L21" s="9"/>
      <c r="M21" s="8"/>
      <c r="N21" s="8"/>
      <c r="O21" s="8"/>
      <c r="P21" s="8"/>
      <c r="Q21" s="8"/>
    </row>
    <row r="22" spans="1:17" x14ac:dyDescent="0.25">
      <c r="A22" t="s">
        <v>73</v>
      </c>
      <c r="B22" t="s">
        <v>683</v>
      </c>
      <c r="C22" s="20" t="s">
        <v>1518</v>
      </c>
      <c r="D22" s="9">
        <v>0.25</v>
      </c>
      <c r="E22" s="8"/>
      <c r="F22" s="8"/>
      <c r="G22" s="8"/>
      <c r="H22" s="8"/>
      <c r="I22" s="8"/>
      <c r="L22" s="9"/>
      <c r="M22" s="8"/>
      <c r="N22" s="8"/>
      <c r="O22" s="8"/>
      <c r="P22" s="8"/>
      <c r="Q22" s="8"/>
    </row>
    <row r="23" spans="1:17" x14ac:dyDescent="0.25">
      <c r="A23" t="s">
        <v>469</v>
      </c>
      <c r="B23" t="s">
        <v>684</v>
      </c>
      <c r="C23" s="20" t="s">
        <v>1515</v>
      </c>
      <c r="D23" s="9">
        <v>0.22448979591836735</v>
      </c>
      <c r="E23" s="8"/>
      <c r="F23" s="8"/>
      <c r="G23" s="8"/>
      <c r="H23" s="8"/>
      <c r="I23" s="8"/>
      <c r="L23" s="9"/>
      <c r="M23" s="8"/>
      <c r="N23" s="8"/>
      <c r="O23" s="8"/>
      <c r="P23" s="8"/>
      <c r="Q23" s="8"/>
    </row>
    <row r="24" spans="1:17" x14ac:dyDescent="0.25">
      <c r="A24" t="s">
        <v>356</v>
      </c>
      <c r="B24" t="s">
        <v>685</v>
      </c>
      <c r="C24" s="20" t="s">
        <v>1515</v>
      </c>
      <c r="D24" s="9">
        <v>4.1666666666666664E-2</v>
      </c>
      <c r="E24" s="8"/>
      <c r="F24" s="8"/>
      <c r="G24" s="8"/>
      <c r="H24" s="8"/>
      <c r="I24" s="8"/>
      <c r="L24" s="9"/>
      <c r="M24" s="8"/>
      <c r="N24" s="8"/>
      <c r="O24" s="8"/>
      <c r="P24" s="8"/>
      <c r="Q24" s="8"/>
    </row>
    <row r="25" spans="1:17" x14ac:dyDescent="0.25">
      <c r="A25" t="s">
        <v>470</v>
      </c>
      <c r="B25" t="s">
        <v>686</v>
      </c>
      <c r="C25" s="20" t="s">
        <v>1524</v>
      </c>
      <c r="D25" s="9">
        <v>0.35714285714285715</v>
      </c>
      <c r="E25" s="8"/>
      <c r="F25" s="8"/>
      <c r="G25" s="8"/>
      <c r="H25" s="8"/>
      <c r="I25" s="8"/>
      <c r="L25" s="9"/>
      <c r="M25" s="8"/>
      <c r="N25" s="8"/>
      <c r="O25" s="8"/>
      <c r="P25" s="8"/>
      <c r="Q25" s="8"/>
    </row>
    <row r="26" spans="1:17" x14ac:dyDescent="0.25">
      <c r="A26" t="s">
        <v>401</v>
      </c>
      <c r="B26" t="s">
        <v>687</v>
      </c>
      <c r="C26" s="20" t="s">
        <v>1516</v>
      </c>
      <c r="D26" s="9">
        <v>9.375E-2</v>
      </c>
      <c r="E26" s="8"/>
      <c r="F26" s="8"/>
      <c r="G26" s="8"/>
      <c r="H26" s="8"/>
      <c r="I26" s="8"/>
      <c r="L26" s="9"/>
      <c r="M26" s="8"/>
      <c r="N26" s="8"/>
      <c r="O26" s="8"/>
      <c r="P26" s="8"/>
      <c r="Q26" s="8"/>
    </row>
    <row r="27" spans="1:17" x14ac:dyDescent="0.25">
      <c r="A27" t="s">
        <v>296</v>
      </c>
      <c r="B27" t="s">
        <v>688</v>
      </c>
      <c r="C27" s="20">
        <v>5</v>
      </c>
      <c r="D27" s="9">
        <v>0.16666666666666666</v>
      </c>
      <c r="E27" s="8"/>
      <c r="F27" s="8"/>
      <c r="G27" s="8"/>
      <c r="H27" s="8"/>
      <c r="I27" s="8"/>
      <c r="L27" s="9"/>
      <c r="M27" s="8"/>
      <c r="N27" s="8"/>
      <c r="O27" s="8"/>
      <c r="P27" s="8"/>
      <c r="Q27" s="8"/>
    </row>
    <row r="28" spans="1:17" x14ac:dyDescent="0.25">
      <c r="A28" t="s">
        <v>471</v>
      </c>
      <c r="B28" t="s">
        <v>689</v>
      </c>
      <c r="C28" s="20" t="s">
        <v>1515</v>
      </c>
      <c r="D28" s="9">
        <v>0</v>
      </c>
      <c r="E28" s="8"/>
      <c r="F28" s="8"/>
      <c r="G28" s="8"/>
      <c r="H28" s="8"/>
      <c r="I28" s="8"/>
      <c r="L28" s="9"/>
      <c r="M28" s="8"/>
      <c r="N28" s="8"/>
      <c r="O28" s="8"/>
      <c r="P28" s="8"/>
      <c r="Q28" s="8"/>
    </row>
    <row r="29" spans="1:17" x14ac:dyDescent="0.25">
      <c r="A29" t="s">
        <v>427</v>
      </c>
      <c r="B29" t="s">
        <v>690</v>
      </c>
      <c r="C29" s="20" t="s">
        <v>1514</v>
      </c>
      <c r="D29" s="9">
        <v>5.2631578947368418E-2</v>
      </c>
      <c r="E29" s="8"/>
      <c r="F29" s="8"/>
      <c r="G29" s="8"/>
      <c r="H29" s="8"/>
      <c r="I29" s="8"/>
      <c r="L29" s="9"/>
      <c r="M29" s="8"/>
      <c r="N29" s="8"/>
      <c r="O29" s="8"/>
      <c r="P29" s="8"/>
      <c r="Q29" s="8"/>
    </row>
    <row r="30" spans="1:17" x14ac:dyDescent="0.25">
      <c r="A30" t="s">
        <v>109</v>
      </c>
      <c r="B30" t="s">
        <v>691</v>
      </c>
      <c r="C30" s="20" t="s">
        <v>1518</v>
      </c>
      <c r="D30" s="9">
        <v>0.33333333333333331</v>
      </c>
      <c r="E30" s="8"/>
      <c r="F30" s="8"/>
      <c r="G30" s="8"/>
      <c r="H30" s="8"/>
      <c r="I30" s="8"/>
      <c r="L30" s="9"/>
      <c r="M30" s="8"/>
      <c r="N30" s="8"/>
      <c r="O30" s="8"/>
      <c r="P30" s="8"/>
      <c r="Q30" s="8"/>
    </row>
    <row r="31" spans="1:17" x14ac:dyDescent="0.25">
      <c r="A31" t="s">
        <v>250</v>
      </c>
      <c r="B31" t="s">
        <v>692</v>
      </c>
      <c r="C31" s="20" t="s">
        <v>1515</v>
      </c>
      <c r="D31" s="9">
        <v>3.2520325203252036E-2</v>
      </c>
      <c r="E31" s="8"/>
      <c r="F31" s="8"/>
      <c r="G31" s="8"/>
      <c r="H31" s="8"/>
      <c r="I31" s="8"/>
      <c r="L31" s="9"/>
      <c r="M31" s="8"/>
      <c r="N31" s="8"/>
      <c r="O31" s="8"/>
      <c r="P31" s="8"/>
      <c r="Q31" s="8"/>
    </row>
    <row r="32" spans="1:17" x14ac:dyDescent="0.25">
      <c r="A32" t="s">
        <v>472</v>
      </c>
      <c r="B32" t="s">
        <v>693</v>
      </c>
      <c r="C32" s="20" t="s">
        <v>1524</v>
      </c>
      <c r="D32" s="9">
        <v>4.3956043956043959E-2</v>
      </c>
      <c r="E32" s="8"/>
      <c r="F32" s="8"/>
      <c r="G32" s="8"/>
      <c r="H32" s="8"/>
      <c r="I32" s="8"/>
      <c r="L32" s="9"/>
      <c r="M32" s="8"/>
      <c r="N32" s="8"/>
      <c r="O32" s="8"/>
      <c r="P32" s="8"/>
      <c r="Q32" s="8"/>
    </row>
    <row r="33" spans="1:17" x14ac:dyDescent="0.25">
      <c r="A33" t="s">
        <v>408</v>
      </c>
      <c r="B33" t="s">
        <v>694</v>
      </c>
      <c r="C33" s="20" t="s">
        <v>1529</v>
      </c>
      <c r="D33" s="9">
        <v>0.15714285714285714</v>
      </c>
      <c r="E33" s="8"/>
      <c r="F33" s="8"/>
      <c r="G33" s="8"/>
      <c r="H33" s="8"/>
      <c r="I33" s="8"/>
      <c r="L33" s="9"/>
      <c r="M33" s="8"/>
      <c r="N33" s="8"/>
      <c r="O33" s="8"/>
      <c r="P33" s="8"/>
      <c r="Q33" s="8"/>
    </row>
    <row r="34" spans="1:17" x14ac:dyDescent="0.25">
      <c r="A34" t="s">
        <v>312</v>
      </c>
      <c r="B34" t="s">
        <v>695</v>
      </c>
      <c r="C34" s="20" t="s">
        <v>1524</v>
      </c>
      <c r="D34" s="9">
        <v>0.234375</v>
      </c>
      <c r="E34" s="8"/>
      <c r="F34" s="8"/>
      <c r="G34" s="8"/>
      <c r="H34" s="8"/>
      <c r="I34" s="8"/>
      <c r="L34" s="9"/>
      <c r="M34" s="8"/>
      <c r="N34" s="8"/>
      <c r="O34" s="8"/>
      <c r="P34" s="8"/>
      <c r="Q34" s="8"/>
    </row>
    <row r="35" spans="1:17" x14ac:dyDescent="0.25">
      <c r="A35" t="s">
        <v>146</v>
      </c>
      <c r="B35" t="s">
        <v>696</v>
      </c>
      <c r="C35" s="20" t="s">
        <v>1514</v>
      </c>
      <c r="D35" s="9">
        <v>0.1111111111111111</v>
      </c>
      <c r="E35" s="8"/>
      <c r="F35" s="8"/>
      <c r="G35" s="8"/>
      <c r="H35" s="8"/>
      <c r="I35" s="8"/>
      <c r="L35" s="9"/>
      <c r="M35" s="8"/>
      <c r="N35" s="8"/>
      <c r="O35" s="8"/>
      <c r="P35" s="8"/>
      <c r="Q35" s="8"/>
    </row>
    <row r="36" spans="1:17" x14ac:dyDescent="0.25">
      <c r="A36" t="s">
        <v>473</v>
      </c>
      <c r="B36" t="s">
        <v>697</v>
      </c>
      <c r="C36" s="20">
        <v>4</v>
      </c>
      <c r="D36" s="9">
        <v>0.25</v>
      </c>
      <c r="E36" s="8"/>
      <c r="F36" s="8"/>
      <c r="G36" s="8"/>
      <c r="H36" s="8"/>
      <c r="I36" s="8"/>
      <c r="L36" s="9"/>
      <c r="M36" s="8"/>
      <c r="N36" s="8"/>
      <c r="O36" s="8"/>
      <c r="P36" s="8"/>
      <c r="Q36" s="8"/>
    </row>
    <row r="37" spans="1:17" x14ac:dyDescent="0.25">
      <c r="A37" t="s">
        <v>377</v>
      </c>
      <c r="B37" t="s">
        <v>698</v>
      </c>
      <c r="C37" s="20" t="s">
        <v>1514</v>
      </c>
      <c r="D37" s="9">
        <v>0.1111111111111111</v>
      </c>
      <c r="E37" s="8"/>
      <c r="F37" s="8"/>
      <c r="G37" s="8"/>
      <c r="H37" s="8"/>
      <c r="I37" s="8"/>
      <c r="L37" s="9"/>
      <c r="M37" s="8"/>
      <c r="N37" s="8"/>
      <c r="O37" s="8"/>
      <c r="P37" s="8"/>
      <c r="Q37" s="8"/>
    </row>
    <row r="38" spans="1:17" x14ac:dyDescent="0.25">
      <c r="A38" t="s">
        <v>407</v>
      </c>
      <c r="B38" t="s">
        <v>699</v>
      </c>
      <c r="C38" s="20" t="s">
        <v>1529</v>
      </c>
      <c r="D38" s="9">
        <v>6.6666666666666666E-2</v>
      </c>
      <c r="E38" s="8"/>
      <c r="F38" s="8"/>
      <c r="G38" s="8"/>
      <c r="H38" s="8"/>
      <c r="I38" s="8"/>
      <c r="L38" s="9"/>
      <c r="M38" s="8"/>
      <c r="N38" s="8"/>
      <c r="O38" s="8"/>
      <c r="P38" s="8"/>
      <c r="Q38" s="8"/>
    </row>
    <row r="39" spans="1:17" x14ac:dyDescent="0.25">
      <c r="A39" t="s">
        <v>339</v>
      </c>
      <c r="B39" t="s">
        <v>700</v>
      </c>
      <c r="C39" s="20" t="s">
        <v>1514</v>
      </c>
      <c r="D39" s="9">
        <v>0.1</v>
      </c>
      <c r="E39" s="8"/>
      <c r="F39" s="8"/>
      <c r="G39" s="8"/>
      <c r="H39" s="8"/>
      <c r="I39" s="8"/>
      <c r="L39" s="9"/>
      <c r="M39" s="8"/>
      <c r="N39" s="8"/>
      <c r="O39" s="8"/>
      <c r="P39" s="8"/>
      <c r="Q39" s="8"/>
    </row>
    <row r="40" spans="1:17" x14ac:dyDescent="0.25">
      <c r="A40" t="s">
        <v>325</v>
      </c>
      <c r="B40" t="s">
        <v>701</v>
      </c>
      <c r="C40" s="20" t="s">
        <v>1514</v>
      </c>
      <c r="D40" s="9">
        <v>0.3888888888888889</v>
      </c>
      <c r="E40" s="8"/>
      <c r="F40" s="8"/>
      <c r="G40" s="8"/>
      <c r="H40" s="8"/>
      <c r="I40" s="8"/>
      <c r="L40" s="9"/>
      <c r="M40" s="8"/>
      <c r="N40" s="8"/>
      <c r="O40" s="8"/>
      <c r="P40" s="8"/>
      <c r="Q40" s="8"/>
    </row>
    <row r="41" spans="1:17" x14ac:dyDescent="0.25">
      <c r="A41" t="s">
        <v>94</v>
      </c>
      <c r="B41" t="s">
        <v>702</v>
      </c>
      <c r="C41" s="20" t="s">
        <v>1518</v>
      </c>
      <c r="D41" s="9">
        <v>7.1428571428571425E-2</v>
      </c>
      <c r="E41" s="8"/>
      <c r="F41" s="8"/>
      <c r="G41" s="8"/>
      <c r="H41" s="8"/>
      <c r="I41" s="8"/>
      <c r="L41" s="9"/>
      <c r="M41" s="8"/>
      <c r="N41" s="8"/>
      <c r="O41" s="8"/>
      <c r="P41" s="8"/>
      <c r="Q41" s="8"/>
    </row>
    <row r="42" spans="1:17" x14ac:dyDescent="0.25">
      <c r="A42" t="s">
        <v>474</v>
      </c>
      <c r="B42" t="s">
        <v>703</v>
      </c>
      <c r="C42" s="20" t="s">
        <v>1515</v>
      </c>
      <c r="D42" s="9">
        <v>0.17948717948717949</v>
      </c>
      <c r="E42" s="8"/>
      <c r="F42" s="8"/>
      <c r="G42" s="8"/>
      <c r="H42" s="8"/>
      <c r="I42" s="8"/>
      <c r="L42" s="9"/>
      <c r="M42" s="8"/>
      <c r="N42" s="8"/>
      <c r="O42" s="8"/>
      <c r="P42" s="8"/>
      <c r="Q42" s="8"/>
    </row>
    <row r="43" spans="1:17" x14ac:dyDescent="0.25">
      <c r="A43" t="s">
        <v>475</v>
      </c>
      <c r="B43" t="s">
        <v>704</v>
      </c>
      <c r="C43" s="20" t="s">
        <v>1524</v>
      </c>
      <c r="D43" s="9">
        <v>2.8985507246376812E-2</v>
      </c>
      <c r="E43" s="8"/>
      <c r="F43" s="8"/>
      <c r="G43" s="8"/>
      <c r="H43" s="8"/>
      <c r="I43" s="8"/>
      <c r="L43" s="9"/>
      <c r="M43" s="8"/>
      <c r="N43" s="8"/>
      <c r="O43" s="8"/>
      <c r="P43" s="8"/>
      <c r="Q43" s="8"/>
    </row>
    <row r="44" spans="1:17" x14ac:dyDescent="0.25">
      <c r="A44" t="s">
        <v>394</v>
      </c>
      <c r="B44" t="s">
        <v>705</v>
      </c>
      <c r="C44" s="20" t="s">
        <v>1518</v>
      </c>
      <c r="D44" s="9">
        <v>0.27272727272727271</v>
      </c>
      <c r="E44" s="8"/>
      <c r="F44" s="8"/>
      <c r="G44" s="8"/>
      <c r="H44" s="8"/>
      <c r="I44" s="8"/>
      <c r="L44" s="9"/>
      <c r="M44" s="8"/>
      <c r="N44" s="8"/>
      <c r="O44" s="8"/>
      <c r="P44" s="8"/>
      <c r="Q44" s="8"/>
    </row>
    <row r="45" spans="1:17" x14ac:dyDescent="0.25">
      <c r="A45" t="s">
        <v>147</v>
      </c>
      <c r="B45" t="s">
        <v>706</v>
      </c>
      <c r="C45" s="20" t="s">
        <v>1514</v>
      </c>
      <c r="D45" s="9">
        <v>2.6315789473684209E-2</v>
      </c>
      <c r="E45" s="8"/>
      <c r="F45" s="8"/>
      <c r="G45" s="8"/>
      <c r="H45" s="8"/>
      <c r="I45" s="8"/>
      <c r="L45" s="9"/>
      <c r="M45" s="8"/>
      <c r="N45" s="8"/>
      <c r="O45" s="8"/>
      <c r="P45" s="8"/>
      <c r="Q45" s="8"/>
    </row>
    <row r="46" spans="1:17" x14ac:dyDescent="0.25">
      <c r="A46" t="s">
        <v>40</v>
      </c>
      <c r="B46" t="s">
        <v>707</v>
      </c>
      <c r="C46" s="20" t="s">
        <v>1518</v>
      </c>
      <c r="D46" s="9">
        <v>0.21428571428571427</v>
      </c>
      <c r="E46" s="8"/>
      <c r="F46" s="8"/>
      <c r="G46" s="8"/>
      <c r="H46" s="8"/>
      <c r="I46" s="8"/>
      <c r="L46" s="9"/>
      <c r="M46" s="8"/>
      <c r="N46" s="8"/>
      <c r="O46" s="8"/>
      <c r="P46" s="8"/>
      <c r="Q46" s="8"/>
    </row>
    <row r="47" spans="1:17" x14ac:dyDescent="0.25">
      <c r="A47" t="s">
        <v>442</v>
      </c>
      <c r="B47" t="s">
        <v>708</v>
      </c>
      <c r="C47" s="20" t="s">
        <v>1518</v>
      </c>
      <c r="D47" s="9">
        <v>0</v>
      </c>
      <c r="E47" s="8"/>
      <c r="F47" s="8"/>
      <c r="G47" s="8"/>
      <c r="H47" s="8"/>
      <c r="I47" s="8"/>
      <c r="L47" s="9"/>
      <c r="M47" s="8"/>
      <c r="N47" s="8"/>
      <c r="O47" s="8"/>
      <c r="P47" s="8"/>
      <c r="Q47" s="8"/>
    </row>
    <row r="48" spans="1:17" x14ac:dyDescent="0.25">
      <c r="A48" t="s">
        <v>308</v>
      </c>
      <c r="B48" t="s">
        <v>709</v>
      </c>
      <c r="C48" s="20">
        <v>5</v>
      </c>
      <c r="D48" s="9">
        <v>3.4482758620689655E-2</v>
      </c>
      <c r="E48" s="8"/>
      <c r="F48" s="8"/>
      <c r="G48" s="8"/>
      <c r="H48" s="8"/>
      <c r="I48" s="8"/>
      <c r="L48" s="9"/>
      <c r="M48" s="8"/>
      <c r="N48" s="8"/>
      <c r="O48" s="8"/>
      <c r="P48" s="8"/>
      <c r="Q48" s="8"/>
    </row>
    <row r="49" spans="1:17" x14ac:dyDescent="0.25">
      <c r="A49" t="s">
        <v>346</v>
      </c>
      <c r="B49" t="s">
        <v>710</v>
      </c>
      <c r="C49" s="20" t="s">
        <v>1514</v>
      </c>
      <c r="D49" s="9">
        <v>0.16666666666666666</v>
      </c>
      <c r="E49" s="8"/>
      <c r="F49" s="8"/>
      <c r="G49" s="8"/>
      <c r="H49" s="8"/>
      <c r="I49" s="8"/>
      <c r="L49" s="9"/>
      <c r="M49" s="8"/>
      <c r="N49" s="8"/>
      <c r="O49" s="8"/>
      <c r="P49" s="8"/>
      <c r="Q49" s="8"/>
    </row>
    <row r="50" spans="1:17" x14ac:dyDescent="0.25">
      <c r="A50" t="s">
        <v>476</v>
      </c>
      <c r="B50" t="s">
        <v>711</v>
      </c>
      <c r="C50" s="20" t="s">
        <v>1522</v>
      </c>
      <c r="D50" s="9">
        <v>6.25E-2</v>
      </c>
      <c r="E50" s="8"/>
      <c r="F50" s="8"/>
      <c r="G50" s="8"/>
      <c r="H50" s="8"/>
      <c r="I50" s="8"/>
      <c r="L50" s="9"/>
      <c r="M50" s="8"/>
      <c r="N50" s="8"/>
      <c r="O50" s="8"/>
      <c r="P50" s="8"/>
      <c r="Q50" s="8"/>
    </row>
    <row r="51" spans="1:17" x14ac:dyDescent="0.25">
      <c r="A51" t="s">
        <v>477</v>
      </c>
      <c r="B51" t="s">
        <v>712</v>
      </c>
      <c r="C51" s="20" t="s">
        <v>1524</v>
      </c>
      <c r="D51" s="9">
        <v>0.22222222222222221</v>
      </c>
      <c r="E51" s="8"/>
      <c r="F51" s="8"/>
      <c r="G51" s="8"/>
      <c r="H51" s="8"/>
      <c r="I51" s="8"/>
      <c r="L51" s="9"/>
      <c r="M51" s="8"/>
      <c r="N51" s="8"/>
      <c r="O51" s="8"/>
      <c r="P51" s="8"/>
      <c r="Q51" s="8"/>
    </row>
    <row r="52" spans="1:17" x14ac:dyDescent="0.25">
      <c r="A52" t="s">
        <v>336</v>
      </c>
      <c r="B52" t="s">
        <v>713</v>
      </c>
      <c r="C52" s="20" t="s">
        <v>1514</v>
      </c>
      <c r="D52" s="9">
        <v>0.2857142857142857</v>
      </c>
      <c r="E52" s="8"/>
      <c r="F52" s="8"/>
      <c r="G52" s="8"/>
      <c r="H52" s="8"/>
      <c r="I52" s="8"/>
      <c r="L52" s="9"/>
      <c r="M52" s="8"/>
      <c r="N52" s="8"/>
      <c r="O52" s="8"/>
      <c r="P52" s="8"/>
      <c r="Q52" s="8"/>
    </row>
    <row r="53" spans="1:17" x14ac:dyDescent="0.25">
      <c r="A53" t="s">
        <v>125</v>
      </c>
      <c r="B53" t="s">
        <v>714</v>
      </c>
      <c r="C53" s="20" t="s">
        <v>1518</v>
      </c>
      <c r="D53" s="9">
        <v>0.10344827586206896</v>
      </c>
      <c r="E53" s="8"/>
      <c r="F53" s="8"/>
      <c r="G53" s="8"/>
      <c r="H53" s="8"/>
      <c r="I53" s="8"/>
      <c r="L53" s="9"/>
      <c r="M53" s="8"/>
      <c r="N53" s="8"/>
      <c r="O53" s="8"/>
      <c r="P53" s="8"/>
      <c r="Q53" s="8"/>
    </row>
    <row r="54" spans="1:17" x14ac:dyDescent="0.25">
      <c r="A54" t="s">
        <v>478</v>
      </c>
      <c r="B54" t="s">
        <v>715</v>
      </c>
      <c r="C54" s="20" t="s">
        <v>1514</v>
      </c>
      <c r="D54" s="9">
        <v>0</v>
      </c>
      <c r="E54" s="8"/>
      <c r="F54" s="8"/>
      <c r="G54" s="8"/>
      <c r="H54" s="8"/>
      <c r="I54" s="8"/>
      <c r="L54" s="9"/>
      <c r="M54" s="8"/>
      <c r="N54" s="8"/>
      <c r="O54" s="8"/>
      <c r="P54" s="8"/>
      <c r="Q54" s="8"/>
    </row>
    <row r="55" spans="1:17" x14ac:dyDescent="0.25">
      <c r="A55" t="s">
        <v>479</v>
      </c>
      <c r="B55" t="s">
        <v>716</v>
      </c>
      <c r="C55" s="20" t="s">
        <v>1516</v>
      </c>
      <c r="D55" s="9">
        <v>0.3125</v>
      </c>
      <c r="E55" s="8"/>
      <c r="F55" s="8"/>
      <c r="G55" s="8"/>
      <c r="H55" s="8"/>
      <c r="I55" s="8"/>
      <c r="L55" s="9"/>
      <c r="M55" s="8"/>
      <c r="N55" s="8"/>
      <c r="O55" s="8"/>
      <c r="P55" s="8"/>
      <c r="Q55" s="8"/>
    </row>
    <row r="56" spans="1:17" x14ac:dyDescent="0.25">
      <c r="A56" t="s">
        <v>380</v>
      </c>
      <c r="B56" t="s">
        <v>717</v>
      </c>
      <c r="C56" s="20" t="s">
        <v>1514</v>
      </c>
      <c r="D56" s="9">
        <v>6.25E-2</v>
      </c>
      <c r="E56" s="8"/>
      <c r="F56" s="8"/>
      <c r="G56" s="8"/>
      <c r="H56" s="8"/>
      <c r="I56" s="8"/>
      <c r="L56" s="9"/>
      <c r="M56" s="8"/>
      <c r="N56" s="8"/>
      <c r="O56" s="8"/>
      <c r="P56" s="8"/>
      <c r="Q56" s="8"/>
    </row>
    <row r="57" spans="1:17" x14ac:dyDescent="0.25">
      <c r="A57" t="s">
        <v>281</v>
      </c>
      <c r="B57" t="s">
        <v>718</v>
      </c>
      <c r="C57" s="20">
        <v>4</v>
      </c>
      <c r="D57" s="9">
        <v>0.14285714285714285</v>
      </c>
      <c r="E57" s="8"/>
      <c r="F57" s="8"/>
      <c r="G57" s="8"/>
      <c r="H57" s="8"/>
      <c r="I57" s="8"/>
      <c r="L57" s="9"/>
      <c r="M57" s="8"/>
      <c r="N57" s="8"/>
      <c r="O57" s="8"/>
      <c r="P57" s="8"/>
      <c r="Q57" s="8"/>
    </row>
    <row r="58" spans="1:17" x14ac:dyDescent="0.25">
      <c r="A58" t="s">
        <v>291</v>
      </c>
      <c r="B58" t="s">
        <v>719</v>
      </c>
      <c r="C58" s="20">
        <v>5</v>
      </c>
      <c r="D58" s="9">
        <v>0.2</v>
      </c>
      <c r="E58" s="8"/>
      <c r="F58" s="8"/>
      <c r="G58" s="8"/>
      <c r="H58" s="8"/>
      <c r="I58" s="8"/>
      <c r="L58" s="9"/>
      <c r="M58" s="8"/>
      <c r="N58" s="8"/>
      <c r="O58" s="8"/>
      <c r="P58" s="8"/>
      <c r="Q58" s="8"/>
    </row>
    <row r="59" spans="1:17" x14ac:dyDescent="0.25">
      <c r="A59" t="s">
        <v>480</v>
      </c>
      <c r="B59" t="s">
        <v>720</v>
      </c>
      <c r="C59" s="20">
        <v>4</v>
      </c>
      <c r="D59" s="9">
        <v>0.18181818181818182</v>
      </c>
      <c r="E59" s="8"/>
      <c r="F59" s="8"/>
      <c r="G59" s="8"/>
      <c r="H59" s="8"/>
      <c r="I59" s="8"/>
      <c r="L59" s="9"/>
      <c r="M59" s="8"/>
      <c r="N59" s="8"/>
      <c r="O59" s="8"/>
      <c r="P59" s="8"/>
      <c r="Q59" s="8"/>
    </row>
    <row r="60" spans="1:17" x14ac:dyDescent="0.25">
      <c r="A60" t="s">
        <v>481</v>
      </c>
      <c r="B60" t="s">
        <v>721</v>
      </c>
      <c r="C60" s="20" t="s">
        <v>1518</v>
      </c>
      <c r="D60" s="9">
        <v>0.21428571428571427</v>
      </c>
      <c r="E60" s="8"/>
      <c r="F60" s="8"/>
      <c r="G60" s="8"/>
      <c r="H60" s="8"/>
      <c r="I60" s="8"/>
      <c r="L60" s="9"/>
      <c r="M60" s="8"/>
      <c r="N60" s="8"/>
      <c r="O60" s="8"/>
      <c r="P60" s="8"/>
      <c r="Q60" s="8"/>
    </row>
    <row r="61" spans="1:17" x14ac:dyDescent="0.25">
      <c r="A61" t="s">
        <v>482</v>
      </c>
      <c r="B61" t="s">
        <v>722</v>
      </c>
      <c r="C61" s="20" t="s">
        <v>1515</v>
      </c>
      <c r="D61" s="9">
        <v>0</v>
      </c>
      <c r="E61" s="8"/>
      <c r="F61" s="8"/>
      <c r="G61" s="8"/>
      <c r="H61" s="8"/>
      <c r="I61" s="8"/>
      <c r="L61" s="9"/>
      <c r="M61" s="8"/>
      <c r="N61" s="8"/>
      <c r="O61" s="8"/>
      <c r="P61" s="8"/>
      <c r="Q61" s="8"/>
    </row>
    <row r="62" spans="1:17" x14ac:dyDescent="0.25">
      <c r="A62" t="s">
        <v>273</v>
      </c>
      <c r="B62" t="s">
        <v>723</v>
      </c>
      <c r="C62" s="20" t="s">
        <v>1523</v>
      </c>
      <c r="D62" s="9">
        <v>0</v>
      </c>
      <c r="E62" s="8"/>
      <c r="F62" s="8"/>
      <c r="G62" s="8"/>
      <c r="H62" s="8"/>
      <c r="I62" s="8"/>
      <c r="L62" s="9"/>
      <c r="M62" s="8"/>
      <c r="N62" s="8"/>
      <c r="O62" s="8"/>
      <c r="P62" s="8"/>
      <c r="Q62" s="8"/>
    </row>
    <row r="63" spans="1:17" x14ac:dyDescent="0.25">
      <c r="A63" t="s">
        <v>361</v>
      </c>
      <c r="B63" t="s">
        <v>724</v>
      </c>
      <c r="C63" s="20" t="s">
        <v>1516</v>
      </c>
      <c r="D63" s="9">
        <v>0.16129032258064516</v>
      </c>
      <c r="E63" s="8"/>
      <c r="F63" s="8"/>
      <c r="G63" s="8"/>
      <c r="H63" s="8"/>
      <c r="I63" s="8"/>
      <c r="L63" s="9"/>
      <c r="M63" s="8"/>
      <c r="N63" s="8"/>
      <c r="O63" s="8"/>
      <c r="P63" s="8"/>
      <c r="Q63" s="8"/>
    </row>
    <row r="64" spans="1:17" x14ac:dyDescent="0.25">
      <c r="A64" t="s">
        <v>114</v>
      </c>
      <c r="B64" t="s">
        <v>725</v>
      </c>
      <c r="C64" s="20" t="s">
        <v>1518</v>
      </c>
      <c r="D64" s="9">
        <v>0.05</v>
      </c>
      <c r="E64" s="8"/>
      <c r="F64" s="8"/>
      <c r="G64" s="8"/>
      <c r="H64" s="8"/>
      <c r="I64" s="8"/>
      <c r="L64" s="9"/>
      <c r="M64" s="8"/>
      <c r="N64" s="8"/>
      <c r="O64" s="8"/>
      <c r="P64" s="8"/>
      <c r="Q64" s="8"/>
    </row>
    <row r="65" spans="1:17" x14ac:dyDescent="0.25">
      <c r="A65" t="s">
        <v>248</v>
      </c>
      <c r="B65" t="s">
        <v>726</v>
      </c>
      <c r="C65" s="20" t="s">
        <v>1515</v>
      </c>
      <c r="D65" s="9">
        <v>1.1363636363636364E-2</v>
      </c>
      <c r="E65" s="8"/>
      <c r="F65" s="8"/>
      <c r="G65" s="8"/>
      <c r="H65" s="8"/>
      <c r="I65" s="8"/>
      <c r="L65" s="9"/>
      <c r="M65" s="8"/>
      <c r="N65" s="8"/>
      <c r="O65" s="8"/>
      <c r="P65" s="8"/>
      <c r="Q65" s="8"/>
    </row>
    <row r="66" spans="1:17" x14ac:dyDescent="0.25">
      <c r="A66" t="s">
        <v>333</v>
      </c>
      <c r="B66" t="s">
        <v>727</v>
      </c>
      <c r="C66" s="20" t="s">
        <v>1518</v>
      </c>
      <c r="D66" s="9">
        <v>0.05</v>
      </c>
      <c r="E66" s="8"/>
      <c r="F66" s="8"/>
      <c r="G66" s="8"/>
      <c r="H66" s="8"/>
      <c r="I66" s="8"/>
      <c r="L66" s="9"/>
      <c r="M66" s="8"/>
      <c r="N66" s="8"/>
      <c r="O66" s="8"/>
      <c r="P66" s="8"/>
      <c r="Q66" s="8"/>
    </row>
    <row r="67" spans="1:17" x14ac:dyDescent="0.25">
      <c r="A67" t="s">
        <v>263</v>
      </c>
      <c r="B67" t="s">
        <v>728</v>
      </c>
      <c r="C67" s="20" t="s">
        <v>1518</v>
      </c>
      <c r="D67" s="9">
        <v>7.1428571428571425E-2</v>
      </c>
      <c r="E67" s="8"/>
      <c r="F67" s="8"/>
      <c r="G67" s="8"/>
      <c r="H67" s="8"/>
      <c r="I67" s="8"/>
      <c r="L67" s="9"/>
      <c r="M67" s="8"/>
      <c r="N67" s="8"/>
      <c r="O67" s="8"/>
      <c r="P67" s="8"/>
      <c r="Q67" s="8"/>
    </row>
    <row r="68" spans="1:17" x14ac:dyDescent="0.25">
      <c r="A68" t="s">
        <v>280</v>
      </c>
      <c r="B68" t="s">
        <v>729</v>
      </c>
      <c r="C68" s="20">
        <v>3</v>
      </c>
      <c r="D68" s="9">
        <v>7.9365079365079361E-2</v>
      </c>
      <c r="E68" s="8"/>
      <c r="F68" s="8"/>
      <c r="G68" s="8"/>
      <c r="H68" s="8"/>
      <c r="I68" s="8"/>
      <c r="L68" s="9"/>
      <c r="M68" s="8"/>
      <c r="N68" s="8"/>
      <c r="O68" s="8"/>
      <c r="P68" s="8"/>
      <c r="Q68" s="8"/>
    </row>
    <row r="69" spans="1:17" x14ac:dyDescent="0.25">
      <c r="A69" t="s">
        <v>301</v>
      </c>
      <c r="B69" t="s">
        <v>730</v>
      </c>
      <c r="C69" s="20">
        <v>5</v>
      </c>
      <c r="D69" s="9">
        <v>8.5106382978723402E-2</v>
      </c>
      <c r="E69" s="8"/>
      <c r="F69" s="8"/>
      <c r="G69" s="8"/>
      <c r="H69" s="8"/>
      <c r="I69" s="8"/>
      <c r="L69" s="9"/>
      <c r="M69" s="8"/>
      <c r="N69" s="8"/>
      <c r="O69" s="8"/>
      <c r="P69" s="8"/>
      <c r="Q69" s="8"/>
    </row>
    <row r="70" spans="1:17" x14ac:dyDescent="0.25">
      <c r="A70" t="s">
        <v>161</v>
      </c>
      <c r="B70" t="s">
        <v>731</v>
      </c>
      <c r="C70" s="20" t="s">
        <v>1518</v>
      </c>
      <c r="D70" s="9">
        <v>0.1</v>
      </c>
      <c r="E70" s="8"/>
      <c r="F70" s="8"/>
      <c r="G70" s="8"/>
      <c r="H70" s="8"/>
      <c r="I70" s="8"/>
      <c r="L70" s="9"/>
      <c r="M70" s="8"/>
      <c r="N70" s="8"/>
      <c r="O70" s="8"/>
      <c r="P70" s="8"/>
      <c r="Q70" s="8"/>
    </row>
    <row r="71" spans="1:17" x14ac:dyDescent="0.25">
      <c r="A71" t="s">
        <v>152</v>
      </c>
      <c r="B71" t="s">
        <v>732</v>
      </c>
      <c r="C71" s="20" t="s">
        <v>1518</v>
      </c>
      <c r="D71" s="9">
        <v>7.6923076923076927E-2</v>
      </c>
      <c r="E71" s="8"/>
      <c r="F71" s="8"/>
      <c r="G71" s="8"/>
      <c r="H71" s="8"/>
      <c r="I71" s="8"/>
      <c r="L71" s="9"/>
      <c r="M71" s="8"/>
      <c r="N71" s="8"/>
      <c r="O71" s="8"/>
      <c r="P71" s="8"/>
      <c r="Q71" s="8"/>
    </row>
    <row r="72" spans="1:17" x14ac:dyDescent="0.25">
      <c r="A72" t="s">
        <v>483</v>
      </c>
      <c r="B72" t="s">
        <v>733</v>
      </c>
      <c r="C72" s="20" t="s">
        <v>1515</v>
      </c>
      <c r="D72" s="9">
        <v>5.8823529411764705E-2</v>
      </c>
      <c r="E72" s="8"/>
      <c r="F72" s="8"/>
      <c r="G72" s="8"/>
      <c r="H72" s="8"/>
      <c r="I72" s="8"/>
      <c r="L72" s="9"/>
      <c r="M72" s="8"/>
      <c r="N72" s="8"/>
      <c r="O72" s="8"/>
      <c r="P72" s="8"/>
      <c r="Q72" s="8"/>
    </row>
    <row r="73" spans="1:17" x14ac:dyDescent="0.25">
      <c r="A73" t="s">
        <v>45</v>
      </c>
      <c r="B73" t="s">
        <v>734</v>
      </c>
      <c r="C73" s="20" t="s">
        <v>1518</v>
      </c>
      <c r="D73" s="9">
        <v>0.32258064516129031</v>
      </c>
      <c r="E73" s="8"/>
      <c r="F73" s="8"/>
      <c r="G73" s="8"/>
      <c r="H73" s="8"/>
      <c r="I73" s="8"/>
      <c r="L73" s="9"/>
      <c r="M73" s="8"/>
      <c r="N73" s="8"/>
      <c r="O73" s="8"/>
      <c r="P73" s="8"/>
      <c r="Q73" s="8"/>
    </row>
    <row r="74" spans="1:17" x14ac:dyDescent="0.25">
      <c r="A74" t="s">
        <v>141</v>
      </c>
      <c r="B74" t="s">
        <v>735</v>
      </c>
      <c r="C74" s="20" t="s">
        <v>1515</v>
      </c>
      <c r="D74" s="9">
        <v>6.6777963272120197E-2</v>
      </c>
      <c r="E74" s="8"/>
      <c r="F74" s="8"/>
      <c r="G74" s="8"/>
      <c r="H74" s="8"/>
      <c r="I74" s="8"/>
      <c r="L74" s="9"/>
      <c r="M74" s="8"/>
      <c r="N74" s="8"/>
      <c r="O74" s="8"/>
      <c r="P74" s="8"/>
      <c r="Q74" s="8"/>
    </row>
    <row r="75" spans="1:17" x14ac:dyDescent="0.25">
      <c r="A75" t="s">
        <v>235</v>
      </c>
      <c r="B75" t="s">
        <v>736</v>
      </c>
      <c r="C75" s="20" t="s">
        <v>1515</v>
      </c>
      <c r="D75" s="9">
        <v>3.6585365853658534E-2</v>
      </c>
      <c r="E75" s="8"/>
      <c r="F75" s="8"/>
      <c r="G75" s="8"/>
      <c r="H75" s="8"/>
      <c r="I75" s="8"/>
      <c r="L75" s="9"/>
      <c r="M75" s="8"/>
      <c r="N75" s="8"/>
      <c r="O75" s="8"/>
      <c r="P75" s="8"/>
      <c r="Q75" s="8"/>
    </row>
    <row r="76" spans="1:17" x14ac:dyDescent="0.25">
      <c r="A76" t="s">
        <v>342</v>
      </c>
      <c r="B76" t="s">
        <v>737</v>
      </c>
      <c r="C76" s="20" t="s">
        <v>1514</v>
      </c>
      <c r="D76" s="9">
        <v>0</v>
      </c>
      <c r="E76" s="8"/>
      <c r="F76" s="8"/>
      <c r="G76" s="8"/>
      <c r="H76" s="8"/>
      <c r="I76" s="8"/>
      <c r="L76" s="9"/>
      <c r="M76" s="8"/>
      <c r="N76" s="8"/>
      <c r="O76" s="8"/>
      <c r="P76" s="8"/>
      <c r="Q76" s="8"/>
    </row>
    <row r="77" spans="1:17" x14ac:dyDescent="0.25">
      <c r="A77" t="s">
        <v>446</v>
      </c>
      <c r="B77" t="s">
        <v>738</v>
      </c>
      <c r="C77" s="20" t="s">
        <v>1516</v>
      </c>
      <c r="D77" s="9">
        <v>3.8461538461538464E-2</v>
      </c>
      <c r="E77" s="8"/>
      <c r="F77" s="8"/>
      <c r="G77" s="8"/>
      <c r="H77" s="8"/>
      <c r="I77" s="8"/>
      <c r="L77" s="9"/>
      <c r="M77" s="8"/>
      <c r="N77" s="8"/>
      <c r="O77" s="8"/>
      <c r="P77" s="8"/>
      <c r="Q77" s="8"/>
    </row>
    <row r="78" spans="1:17" x14ac:dyDescent="0.25">
      <c r="A78" t="s">
        <v>443</v>
      </c>
      <c r="B78" t="s">
        <v>739</v>
      </c>
      <c r="C78" s="20" t="s">
        <v>1514</v>
      </c>
      <c r="D78" s="9">
        <v>0.47058823529411764</v>
      </c>
      <c r="E78" s="8"/>
      <c r="F78" s="8"/>
      <c r="G78" s="8"/>
      <c r="H78" s="8"/>
      <c r="I78" s="8"/>
      <c r="L78" s="9"/>
      <c r="M78" s="8"/>
      <c r="N78" s="8"/>
      <c r="O78" s="8"/>
      <c r="P78" s="8"/>
      <c r="Q78" s="8"/>
    </row>
    <row r="79" spans="1:17" x14ac:dyDescent="0.25">
      <c r="A79" t="s">
        <v>355</v>
      </c>
      <c r="B79" t="s">
        <v>740</v>
      </c>
      <c r="C79" s="20" t="s">
        <v>1515</v>
      </c>
      <c r="D79" s="9">
        <v>6.1728395061728392E-2</v>
      </c>
      <c r="E79" s="8"/>
      <c r="F79" s="8"/>
      <c r="G79" s="8"/>
      <c r="H79" s="8"/>
      <c r="I79" s="8"/>
      <c r="L79" s="9"/>
      <c r="M79" s="8"/>
      <c r="N79" s="8"/>
      <c r="O79" s="8"/>
      <c r="P79" s="8"/>
      <c r="Q79" s="8"/>
    </row>
    <row r="80" spans="1:17" x14ac:dyDescent="0.25">
      <c r="A80" t="s">
        <v>272</v>
      </c>
      <c r="B80" t="s">
        <v>741</v>
      </c>
      <c r="C80" s="20" t="s">
        <v>1523</v>
      </c>
      <c r="D80" s="9">
        <v>0.36363636363636365</v>
      </c>
      <c r="E80" s="8"/>
      <c r="F80" s="8"/>
      <c r="G80" s="8"/>
      <c r="H80" s="8"/>
      <c r="I80" s="8"/>
      <c r="L80" s="9"/>
      <c r="M80" s="8"/>
      <c r="N80" s="8"/>
      <c r="O80" s="8"/>
      <c r="P80" s="8"/>
      <c r="Q80" s="8"/>
    </row>
    <row r="81" spans="1:17" x14ac:dyDescent="0.25">
      <c r="A81" t="s">
        <v>484</v>
      </c>
      <c r="B81" t="s">
        <v>742</v>
      </c>
      <c r="C81" s="20" t="s">
        <v>1514</v>
      </c>
      <c r="D81" s="9">
        <v>0.14285714285714285</v>
      </c>
      <c r="E81" s="8"/>
      <c r="F81" s="8"/>
      <c r="G81" s="8"/>
      <c r="H81" s="8"/>
      <c r="I81" s="8"/>
      <c r="L81" s="9"/>
      <c r="M81" s="8"/>
      <c r="N81" s="8"/>
      <c r="O81" s="8"/>
      <c r="P81" s="8"/>
      <c r="Q81" s="8"/>
    </row>
    <row r="82" spans="1:17" x14ac:dyDescent="0.25">
      <c r="A82" t="s">
        <v>485</v>
      </c>
      <c r="B82" t="s">
        <v>743</v>
      </c>
      <c r="C82" s="20" t="s">
        <v>1524</v>
      </c>
      <c r="D82" s="9">
        <v>4.1666666666666664E-2</v>
      </c>
      <c r="E82" s="8"/>
      <c r="F82" s="8"/>
      <c r="G82" s="8"/>
      <c r="H82" s="8"/>
      <c r="I82" s="8"/>
      <c r="L82" s="9"/>
      <c r="M82" s="8"/>
      <c r="N82" s="8"/>
      <c r="O82" s="8"/>
      <c r="P82" s="8"/>
      <c r="Q82" s="8"/>
    </row>
    <row r="83" spans="1:17" x14ac:dyDescent="0.25">
      <c r="A83" t="s">
        <v>278</v>
      </c>
      <c r="B83" t="s">
        <v>744</v>
      </c>
      <c r="C83" s="20" t="s">
        <v>1516</v>
      </c>
      <c r="D83" s="9">
        <v>6.2611806797853303E-2</v>
      </c>
      <c r="E83" s="8"/>
      <c r="F83" s="8"/>
      <c r="G83" s="8"/>
      <c r="H83" s="8"/>
      <c r="I83" s="8"/>
      <c r="L83" s="9"/>
      <c r="M83" s="8"/>
      <c r="N83" s="8"/>
      <c r="O83" s="8"/>
      <c r="P83" s="8"/>
      <c r="Q83" s="8"/>
    </row>
    <row r="84" spans="1:17" x14ac:dyDescent="0.25">
      <c r="A84" t="s">
        <v>486</v>
      </c>
      <c r="B84" t="s">
        <v>745</v>
      </c>
      <c r="C84" s="20" t="s">
        <v>1514</v>
      </c>
      <c r="D84" s="9">
        <v>0.25</v>
      </c>
      <c r="E84" s="8"/>
      <c r="F84" s="8"/>
      <c r="G84" s="8"/>
      <c r="H84" s="8"/>
      <c r="I84" s="8"/>
      <c r="L84" s="9"/>
      <c r="M84" s="8"/>
      <c r="N84" s="8"/>
      <c r="O84" s="8"/>
      <c r="P84" s="8"/>
      <c r="Q84" s="8"/>
    </row>
    <row r="85" spans="1:17" x14ac:dyDescent="0.25">
      <c r="A85" t="s">
        <v>252</v>
      </c>
      <c r="B85" t="s">
        <v>746</v>
      </c>
      <c r="C85" s="20" t="s">
        <v>1515</v>
      </c>
      <c r="D85" s="9">
        <v>0.16279069767441862</v>
      </c>
      <c r="E85" s="8"/>
      <c r="F85" s="8"/>
      <c r="G85" s="8"/>
      <c r="H85" s="8"/>
      <c r="I85" s="8"/>
      <c r="L85" s="9"/>
      <c r="M85" s="8"/>
      <c r="N85" s="8"/>
      <c r="O85" s="8"/>
      <c r="P85" s="8"/>
      <c r="Q85" s="8"/>
    </row>
    <row r="86" spans="1:17" x14ac:dyDescent="0.25">
      <c r="A86" t="s">
        <v>113</v>
      </c>
      <c r="B86" t="s">
        <v>747</v>
      </c>
      <c r="C86" s="20" t="s">
        <v>1514</v>
      </c>
      <c r="D86" s="9">
        <v>7.1428571428571425E-2</v>
      </c>
      <c r="E86" s="8"/>
      <c r="F86" s="8"/>
      <c r="G86" s="8"/>
      <c r="H86" s="8"/>
      <c r="I86" s="8"/>
      <c r="L86" s="9"/>
      <c r="M86" s="8"/>
      <c r="N86" s="8"/>
      <c r="O86" s="8"/>
      <c r="P86" s="8"/>
      <c r="Q86" s="8"/>
    </row>
    <row r="87" spans="1:17" x14ac:dyDescent="0.25">
      <c r="A87" t="s">
        <v>487</v>
      </c>
      <c r="B87" t="s">
        <v>748</v>
      </c>
      <c r="C87" s="20" t="s">
        <v>1524</v>
      </c>
      <c r="D87" s="9">
        <v>7.6923076923076927E-2</v>
      </c>
      <c r="E87" s="8"/>
      <c r="F87" s="8"/>
      <c r="G87" s="8"/>
      <c r="H87" s="8"/>
      <c r="I87" s="8"/>
      <c r="L87" s="9"/>
      <c r="M87" s="8"/>
      <c r="N87" s="8"/>
      <c r="O87" s="8"/>
      <c r="P87" s="8"/>
      <c r="Q87" s="8"/>
    </row>
    <row r="88" spans="1:17" x14ac:dyDescent="0.25">
      <c r="A88" t="s">
        <v>488</v>
      </c>
      <c r="B88" t="s">
        <v>749</v>
      </c>
      <c r="C88" s="20" t="s">
        <v>1524</v>
      </c>
      <c r="D88" s="9">
        <v>0.04</v>
      </c>
      <c r="E88" s="8"/>
      <c r="F88" s="8"/>
      <c r="G88" s="8"/>
      <c r="H88" s="8"/>
      <c r="I88" s="8"/>
      <c r="L88" s="9"/>
      <c r="M88" s="8"/>
      <c r="N88" s="8"/>
      <c r="O88" s="8"/>
      <c r="P88" s="8"/>
      <c r="Q88" s="8"/>
    </row>
    <row r="89" spans="1:17" x14ac:dyDescent="0.25">
      <c r="A89" t="s">
        <v>489</v>
      </c>
      <c r="B89" t="s">
        <v>750</v>
      </c>
      <c r="C89" s="20" t="s">
        <v>1515</v>
      </c>
      <c r="D89" s="9">
        <v>0.34210526315789475</v>
      </c>
      <c r="E89" s="8"/>
      <c r="F89" s="8"/>
      <c r="G89" s="8"/>
      <c r="H89" s="8"/>
      <c r="I89" s="8"/>
      <c r="L89" s="9"/>
      <c r="M89" s="8"/>
      <c r="N89" s="8"/>
      <c r="O89" s="8"/>
      <c r="P89" s="8"/>
      <c r="Q89" s="8"/>
    </row>
    <row r="90" spans="1:17" x14ac:dyDescent="0.25">
      <c r="A90" t="s">
        <v>23</v>
      </c>
      <c r="B90" t="s">
        <v>751</v>
      </c>
      <c r="C90" s="20" t="s">
        <v>1514</v>
      </c>
      <c r="D90" s="9">
        <v>0</v>
      </c>
      <c r="E90" s="8"/>
      <c r="F90" s="8"/>
      <c r="G90" s="8"/>
      <c r="H90" s="8"/>
      <c r="I90" s="8"/>
      <c r="L90" s="9"/>
      <c r="M90" s="8"/>
      <c r="N90" s="8"/>
      <c r="O90" s="8"/>
      <c r="P90" s="8"/>
      <c r="Q90" s="8"/>
    </row>
    <row r="91" spans="1:17" x14ac:dyDescent="0.25">
      <c r="A91" t="s">
        <v>115</v>
      </c>
      <c r="B91" t="s">
        <v>752</v>
      </c>
      <c r="C91" s="20" t="s">
        <v>1514</v>
      </c>
      <c r="D91" s="9">
        <v>0.10526315789473684</v>
      </c>
      <c r="E91" s="8"/>
      <c r="F91" s="8"/>
      <c r="G91" s="8"/>
      <c r="H91" s="8"/>
      <c r="I91" s="8"/>
      <c r="L91" s="9"/>
      <c r="M91" s="8"/>
      <c r="N91" s="8"/>
      <c r="O91" s="8"/>
      <c r="P91" s="8"/>
      <c r="Q91" s="8"/>
    </row>
    <row r="92" spans="1:17" x14ac:dyDescent="0.25">
      <c r="A92" t="s">
        <v>490</v>
      </c>
      <c r="B92" t="s">
        <v>753</v>
      </c>
      <c r="C92" s="20" t="s">
        <v>1515</v>
      </c>
      <c r="D92" s="9">
        <v>7.3529411764705885E-2</v>
      </c>
      <c r="E92" s="8"/>
      <c r="F92" s="8"/>
      <c r="G92" s="8"/>
      <c r="H92" s="8"/>
      <c r="I92" s="8"/>
      <c r="L92" s="9"/>
      <c r="M92" s="8"/>
      <c r="N92" s="8"/>
      <c r="O92" s="8"/>
      <c r="P92" s="8"/>
      <c r="Q92" s="8"/>
    </row>
    <row r="93" spans="1:17" x14ac:dyDescent="0.25">
      <c r="A93" t="s">
        <v>491</v>
      </c>
      <c r="B93" t="s">
        <v>754</v>
      </c>
      <c r="C93" s="20" t="s">
        <v>1518</v>
      </c>
      <c r="D93" s="9">
        <v>0.25</v>
      </c>
      <c r="E93" s="8"/>
      <c r="F93" s="8"/>
      <c r="G93" s="8"/>
      <c r="H93" s="8"/>
      <c r="I93" s="8"/>
      <c r="L93" s="9"/>
      <c r="M93" s="8"/>
      <c r="N93" s="8"/>
      <c r="O93" s="8"/>
      <c r="P93" s="8"/>
      <c r="Q93" s="8"/>
    </row>
    <row r="94" spans="1:17" x14ac:dyDescent="0.25">
      <c r="A94" t="s">
        <v>309</v>
      </c>
      <c r="B94" t="s">
        <v>755</v>
      </c>
      <c r="C94" s="20" t="s">
        <v>1518</v>
      </c>
      <c r="D94" s="9">
        <v>0.125</v>
      </c>
      <c r="E94" s="8"/>
      <c r="F94" s="8"/>
      <c r="G94" s="8"/>
      <c r="H94" s="8"/>
      <c r="I94" s="8"/>
      <c r="L94" s="9"/>
      <c r="M94" s="8"/>
      <c r="N94" s="8"/>
      <c r="O94" s="8"/>
      <c r="P94" s="8"/>
      <c r="Q94" s="8"/>
    </row>
    <row r="95" spans="1:17" x14ac:dyDescent="0.25">
      <c r="A95" t="s">
        <v>492</v>
      </c>
      <c r="B95" t="s">
        <v>756</v>
      </c>
      <c r="C95" s="20" t="s">
        <v>1524</v>
      </c>
      <c r="D95" s="9">
        <v>0.24242424242424243</v>
      </c>
      <c r="E95" s="8"/>
      <c r="F95" s="8"/>
      <c r="G95" s="8"/>
      <c r="H95" s="8"/>
      <c r="I95" s="8"/>
      <c r="L95" s="9"/>
      <c r="M95" s="8"/>
      <c r="N95" s="8"/>
      <c r="O95" s="8"/>
      <c r="P95" s="8"/>
      <c r="Q95" s="8"/>
    </row>
    <row r="96" spans="1:17" x14ac:dyDescent="0.25">
      <c r="A96" t="s">
        <v>389</v>
      </c>
      <c r="B96" t="s">
        <v>757</v>
      </c>
      <c r="C96" s="20" t="s">
        <v>1518</v>
      </c>
      <c r="D96" s="9">
        <v>0.2857142857142857</v>
      </c>
      <c r="E96" s="8"/>
      <c r="F96" s="8"/>
      <c r="G96" s="8"/>
      <c r="H96" s="8"/>
      <c r="I96" s="8"/>
      <c r="L96" s="9"/>
      <c r="M96" s="8"/>
      <c r="N96" s="8"/>
      <c r="O96" s="8"/>
      <c r="P96" s="8"/>
      <c r="Q96" s="8"/>
    </row>
    <row r="97" spans="1:17" x14ac:dyDescent="0.25">
      <c r="A97" t="s">
        <v>422</v>
      </c>
      <c r="B97" t="s">
        <v>758</v>
      </c>
      <c r="C97" s="20" t="s">
        <v>1529</v>
      </c>
      <c r="D97" s="9">
        <v>0.2</v>
      </c>
      <c r="E97" s="8"/>
      <c r="F97" s="8"/>
      <c r="G97" s="8"/>
      <c r="H97" s="8"/>
      <c r="I97" s="8"/>
      <c r="L97" s="9"/>
      <c r="M97" s="8"/>
      <c r="N97" s="8"/>
      <c r="O97" s="8"/>
      <c r="P97" s="8"/>
      <c r="Q97" s="8"/>
    </row>
    <row r="98" spans="1:17" x14ac:dyDescent="0.25">
      <c r="A98" t="s">
        <v>39</v>
      </c>
      <c r="B98" t="s">
        <v>759</v>
      </c>
      <c r="C98" s="20" t="s">
        <v>1514</v>
      </c>
      <c r="D98" s="9">
        <v>0.5</v>
      </c>
      <c r="E98" s="8"/>
      <c r="F98" s="8"/>
      <c r="G98" s="8"/>
      <c r="H98" s="8"/>
      <c r="I98" s="8"/>
      <c r="L98" s="9"/>
      <c r="M98" s="8"/>
      <c r="N98" s="8"/>
      <c r="O98" s="8"/>
      <c r="P98" s="8"/>
      <c r="Q98" s="8"/>
    </row>
    <row r="99" spans="1:17" x14ac:dyDescent="0.25">
      <c r="A99" t="s">
        <v>444</v>
      </c>
      <c r="B99" t="s">
        <v>760</v>
      </c>
      <c r="C99" s="20" t="s">
        <v>1514</v>
      </c>
      <c r="D99" s="9">
        <v>0</v>
      </c>
      <c r="E99" s="8"/>
      <c r="F99" s="8"/>
      <c r="G99" s="8"/>
      <c r="H99" s="8"/>
      <c r="I99" s="8"/>
      <c r="L99" s="9"/>
      <c r="M99" s="8"/>
      <c r="N99" s="8"/>
      <c r="O99" s="8"/>
      <c r="P99" s="8"/>
      <c r="Q99" s="8"/>
    </row>
    <row r="100" spans="1:17" x14ac:dyDescent="0.25">
      <c r="A100" t="s">
        <v>493</v>
      </c>
      <c r="B100" t="s">
        <v>761</v>
      </c>
      <c r="C100" s="20" t="s">
        <v>1515</v>
      </c>
      <c r="D100" s="9">
        <v>0.12121212121212122</v>
      </c>
      <c r="E100" s="8"/>
      <c r="F100" s="8"/>
      <c r="G100" s="8"/>
      <c r="H100" s="8"/>
      <c r="I100" s="8"/>
      <c r="L100" s="9"/>
      <c r="M100" s="8"/>
      <c r="N100" s="8"/>
      <c r="O100" s="8"/>
      <c r="P100" s="8"/>
      <c r="Q100" s="8"/>
    </row>
    <row r="101" spans="1:17" x14ac:dyDescent="0.25">
      <c r="A101" t="s">
        <v>202</v>
      </c>
      <c r="B101" t="s">
        <v>762</v>
      </c>
      <c r="C101" s="20" t="s">
        <v>1515</v>
      </c>
      <c r="D101" s="9">
        <v>1.3513513513513514E-2</v>
      </c>
      <c r="E101" s="8"/>
      <c r="F101" s="8"/>
      <c r="G101" s="8"/>
      <c r="H101" s="8"/>
      <c r="I101" s="8"/>
      <c r="L101" s="9"/>
      <c r="M101" s="8"/>
      <c r="N101" s="8"/>
      <c r="O101" s="8"/>
      <c r="P101" s="8"/>
      <c r="Q101" s="8"/>
    </row>
    <row r="102" spans="1:17" x14ac:dyDescent="0.25">
      <c r="A102" t="s">
        <v>337</v>
      </c>
      <c r="B102" t="s">
        <v>763</v>
      </c>
      <c r="C102" s="20" t="s">
        <v>1514</v>
      </c>
      <c r="D102" s="9">
        <v>9.0909090909090912E-2</v>
      </c>
      <c r="E102" s="8"/>
      <c r="F102" s="8"/>
      <c r="G102" s="8"/>
      <c r="H102" s="8"/>
      <c r="I102" s="8"/>
      <c r="L102" s="9"/>
      <c r="M102" s="8"/>
      <c r="N102" s="8"/>
      <c r="O102" s="8"/>
      <c r="P102" s="8"/>
      <c r="Q102" s="8"/>
    </row>
    <row r="103" spans="1:17" x14ac:dyDescent="0.25">
      <c r="A103" t="s">
        <v>494</v>
      </c>
      <c r="B103" t="s">
        <v>764</v>
      </c>
      <c r="C103" s="20">
        <v>4</v>
      </c>
      <c r="D103" s="9">
        <v>0.1111111111111111</v>
      </c>
      <c r="E103" s="8"/>
      <c r="F103" s="8"/>
      <c r="G103" s="8"/>
      <c r="H103" s="8"/>
      <c r="I103" s="8"/>
      <c r="L103" s="9"/>
      <c r="M103" s="8"/>
      <c r="N103" s="8"/>
      <c r="O103" s="8"/>
      <c r="P103" s="8"/>
      <c r="Q103" s="8"/>
    </row>
    <row r="104" spans="1:17" x14ac:dyDescent="0.25">
      <c r="A104" t="s">
        <v>495</v>
      </c>
      <c r="B104" t="s">
        <v>765</v>
      </c>
      <c r="C104" s="20" t="s">
        <v>1522</v>
      </c>
      <c r="D104" s="9">
        <v>0.31034482758620691</v>
      </c>
      <c r="E104" s="8"/>
      <c r="F104" s="8"/>
      <c r="G104" s="8"/>
      <c r="H104" s="8"/>
      <c r="I104" s="8"/>
      <c r="L104" s="9"/>
      <c r="M104" s="8"/>
      <c r="N104" s="8"/>
      <c r="O104" s="8"/>
      <c r="P104" s="8"/>
      <c r="Q104" s="8"/>
    </row>
    <row r="105" spans="1:17" x14ac:dyDescent="0.25">
      <c r="A105" t="s">
        <v>95</v>
      </c>
      <c r="B105" t="s">
        <v>766</v>
      </c>
      <c r="C105" s="20" t="s">
        <v>1518</v>
      </c>
      <c r="D105" s="9">
        <v>0.54166666666666663</v>
      </c>
      <c r="E105" s="8"/>
      <c r="F105" s="8"/>
      <c r="G105" s="8"/>
      <c r="H105" s="8"/>
      <c r="I105" s="8"/>
      <c r="L105" s="9"/>
      <c r="M105" s="8"/>
      <c r="N105" s="8"/>
      <c r="O105" s="8"/>
      <c r="P105" s="8"/>
      <c r="Q105" s="8"/>
    </row>
    <row r="106" spans="1:17" x14ac:dyDescent="0.25">
      <c r="A106" t="s">
        <v>180</v>
      </c>
      <c r="B106" t="s">
        <v>767</v>
      </c>
      <c r="C106" s="20" t="s">
        <v>1528</v>
      </c>
      <c r="D106" s="9">
        <v>0.16129032258064516</v>
      </c>
      <c r="E106" s="8"/>
      <c r="F106" s="8"/>
      <c r="G106" s="8"/>
      <c r="H106" s="8"/>
      <c r="I106" s="8"/>
      <c r="L106" s="9"/>
      <c r="M106" s="8"/>
      <c r="N106" s="8"/>
      <c r="O106" s="8"/>
      <c r="P106" s="8"/>
      <c r="Q106" s="8"/>
    </row>
    <row r="107" spans="1:17" x14ac:dyDescent="0.25">
      <c r="A107" t="s">
        <v>496</v>
      </c>
      <c r="B107" t="s">
        <v>768</v>
      </c>
      <c r="C107" s="20" t="s">
        <v>1524</v>
      </c>
      <c r="D107" s="9">
        <v>8.3333333333333329E-2</v>
      </c>
      <c r="E107" s="8"/>
      <c r="F107" s="8"/>
      <c r="G107" s="8"/>
      <c r="H107" s="8"/>
      <c r="I107" s="8"/>
      <c r="L107" s="9"/>
      <c r="M107" s="8"/>
      <c r="N107" s="8"/>
      <c r="O107" s="8"/>
      <c r="P107" s="8"/>
      <c r="Q107" s="8"/>
    </row>
    <row r="108" spans="1:17" x14ac:dyDescent="0.25">
      <c r="A108" t="s">
        <v>497</v>
      </c>
      <c r="B108" t="s">
        <v>769</v>
      </c>
      <c r="C108" s="20" t="s">
        <v>1524</v>
      </c>
      <c r="D108" s="9">
        <v>5.2631578947368418E-2</v>
      </c>
      <c r="E108" s="8"/>
      <c r="F108" s="8"/>
      <c r="G108" s="8"/>
      <c r="H108" s="8"/>
      <c r="I108" s="8"/>
      <c r="L108" s="9"/>
      <c r="M108" s="8"/>
      <c r="N108" s="8"/>
      <c r="O108" s="8"/>
      <c r="P108" s="8"/>
      <c r="Q108" s="8"/>
    </row>
    <row r="109" spans="1:17" x14ac:dyDescent="0.25">
      <c r="A109" t="s">
        <v>340</v>
      </c>
      <c r="B109" t="s">
        <v>770</v>
      </c>
      <c r="C109" s="20" t="s">
        <v>1514</v>
      </c>
      <c r="D109" s="9">
        <v>0.82352941176470584</v>
      </c>
      <c r="E109" s="8"/>
      <c r="F109" s="8"/>
      <c r="G109" s="8"/>
      <c r="H109" s="8"/>
      <c r="I109" s="8"/>
      <c r="L109" s="9"/>
      <c r="M109" s="8"/>
      <c r="N109" s="8"/>
      <c r="O109" s="8"/>
      <c r="P109" s="8"/>
      <c r="Q109" s="8"/>
    </row>
    <row r="110" spans="1:17" x14ac:dyDescent="0.25">
      <c r="A110" t="s">
        <v>498</v>
      </c>
      <c r="B110" t="s">
        <v>771</v>
      </c>
      <c r="C110" s="20" t="s">
        <v>1514</v>
      </c>
      <c r="D110" s="9">
        <v>0.125</v>
      </c>
      <c r="E110" s="8"/>
      <c r="F110" s="8"/>
      <c r="G110" s="8"/>
      <c r="H110" s="8"/>
      <c r="I110" s="8"/>
      <c r="L110" s="9"/>
      <c r="M110" s="8"/>
      <c r="N110" s="8"/>
      <c r="O110" s="8"/>
      <c r="P110" s="8"/>
      <c r="Q110" s="8"/>
    </row>
    <row r="111" spans="1:17" x14ac:dyDescent="0.25">
      <c r="A111" t="s">
        <v>499</v>
      </c>
      <c r="B111" t="s">
        <v>772</v>
      </c>
      <c r="C111" s="20" t="s">
        <v>1524</v>
      </c>
      <c r="D111" s="9">
        <v>0</v>
      </c>
      <c r="E111" s="8"/>
      <c r="F111" s="8"/>
      <c r="G111" s="8"/>
      <c r="H111" s="8"/>
      <c r="I111" s="8"/>
      <c r="L111" s="9"/>
      <c r="M111" s="8"/>
      <c r="N111" s="8"/>
      <c r="O111" s="8"/>
      <c r="P111" s="8"/>
      <c r="Q111" s="8"/>
    </row>
    <row r="112" spans="1:17" x14ac:dyDescent="0.25">
      <c r="A112" t="s">
        <v>500</v>
      </c>
      <c r="B112" t="s">
        <v>773</v>
      </c>
      <c r="C112" s="20" t="s">
        <v>1514</v>
      </c>
      <c r="D112" s="9">
        <v>0.13333333333333333</v>
      </c>
      <c r="E112" s="8"/>
      <c r="F112" s="8"/>
      <c r="G112" s="8"/>
      <c r="H112" s="8"/>
      <c r="I112" s="8"/>
      <c r="L112" s="9"/>
      <c r="M112" s="8"/>
      <c r="N112" s="8"/>
      <c r="O112" s="8"/>
      <c r="P112" s="8"/>
      <c r="Q112" s="8"/>
    </row>
    <row r="113" spans="1:17" x14ac:dyDescent="0.25">
      <c r="A113" t="s">
        <v>501</v>
      </c>
      <c r="B113" t="s">
        <v>774</v>
      </c>
      <c r="C113" s="20" t="s">
        <v>1524</v>
      </c>
      <c r="D113" s="9">
        <v>2.5862068965517241E-2</v>
      </c>
      <c r="E113" s="8"/>
      <c r="F113" s="8"/>
      <c r="G113" s="8"/>
      <c r="H113" s="8"/>
      <c r="I113" s="8"/>
      <c r="L113" s="9"/>
      <c r="M113" s="8"/>
      <c r="N113" s="8"/>
      <c r="O113" s="8"/>
      <c r="P113" s="8"/>
      <c r="Q113" s="8"/>
    </row>
    <row r="114" spans="1:17" x14ac:dyDescent="0.25">
      <c r="A114" t="s">
        <v>417</v>
      </c>
      <c r="B114" t="s">
        <v>775</v>
      </c>
      <c r="C114" s="20" t="s">
        <v>1529</v>
      </c>
      <c r="D114" s="9">
        <v>4.5454545454545456E-2</v>
      </c>
      <c r="E114" s="8"/>
      <c r="F114" s="8"/>
      <c r="G114" s="8"/>
      <c r="H114" s="8"/>
      <c r="I114" s="8"/>
      <c r="L114" s="9"/>
      <c r="M114" s="8"/>
      <c r="N114" s="8"/>
      <c r="O114" s="8"/>
      <c r="P114" s="8"/>
      <c r="Q114" s="8"/>
    </row>
    <row r="115" spans="1:17" x14ac:dyDescent="0.25">
      <c r="A115" t="s">
        <v>316</v>
      </c>
      <c r="B115" t="s">
        <v>776</v>
      </c>
      <c r="C115" s="20" t="s">
        <v>1514</v>
      </c>
      <c r="D115" s="9">
        <v>0.12903225806451613</v>
      </c>
      <c r="E115" s="8"/>
      <c r="F115" s="8"/>
      <c r="G115" s="8"/>
      <c r="H115" s="8"/>
      <c r="I115" s="8"/>
      <c r="L115" s="9"/>
      <c r="M115" s="8"/>
      <c r="N115" s="8"/>
      <c r="O115" s="8"/>
      <c r="P115" s="8"/>
      <c r="Q115" s="8"/>
    </row>
    <row r="116" spans="1:17" x14ac:dyDescent="0.25">
      <c r="A116" t="s">
        <v>47</v>
      </c>
      <c r="B116" t="s">
        <v>777</v>
      </c>
      <c r="C116" s="20" t="s">
        <v>1518</v>
      </c>
      <c r="D116" s="9">
        <v>9.0909090909090912E-2</v>
      </c>
      <c r="E116" s="8"/>
      <c r="F116" s="8"/>
      <c r="G116" s="8"/>
      <c r="H116" s="8"/>
      <c r="I116" s="8"/>
      <c r="L116" s="9"/>
      <c r="M116" s="8"/>
      <c r="N116" s="8"/>
      <c r="O116" s="8"/>
      <c r="P116" s="8"/>
      <c r="Q116" s="8"/>
    </row>
    <row r="117" spans="1:17" x14ac:dyDescent="0.25">
      <c r="A117" t="s">
        <v>502</v>
      </c>
      <c r="B117" t="s">
        <v>778</v>
      </c>
      <c r="C117" s="20" t="s">
        <v>1522</v>
      </c>
      <c r="D117" s="9">
        <v>0.32142857142857145</v>
      </c>
      <c r="E117" s="8"/>
      <c r="F117" s="8"/>
      <c r="G117" s="8"/>
      <c r="H117" s="8"/>
      <c r="I117" s="8"/>
      <c r="L117" s="9"/>
      <c r="M117" s="8"/>
      <c r="N117" s="8"/>
      <c r="O117" s="8"/>
      <c r="P117" s="8"/>
      <c r="Q117" s="8"/>
    </row>
    <row r="118" spans="1:17" x14ac:dyDescent="0.25">
      <c r="A118" t="s">
        <v>503</v>
      </c>
      <c r="B118" t="s">
        <v>779</v>
      </c>
      <c r="C118" s="20" t="s">
        <v>1515</v>
      </c>
      <c r="D118" s="9">
        <v>0.33333333333333331</v>
      </c>
      <c r="E118" s="8"/>
      <c r="F118" s="8"/>
      <c r="G118" s="8"/>
      <c r="H118" s="8"/>
      <c r="I118" s="8"/>
      <c r="L118" s="9"/>
      <c r="M118" s="8"/>
      <c r="N118" s="8"/>
      <c r="O118" s="8"/>
      <c r="P118" s="8"/>
      <c r="Q118" s="8"/>
    </row>
    <row r="119" spans="1:17" x14ac:dyDescent="0.25">
      <c r="A119" t="s">
        <v>54</v>
      </c>
      <c r="B119" t="s">
        <v>780</v>
      </c>
      <c r="C119" s="20" t="s">
        <v>1518</v>
      </c>
      <c r="D119" s="9">
        <v>0.11764705882352941</v>
      </c>
      <c r="E119" s="8"/>
      <c r="F119" s="8"/>
      <c r="G119" s="8"/>
      <c r="H119" s="8"/>
      <c r="I119" s="8"/>
      <c r="L119" s="9"/>
      <c r="M119" s="8"/>
      <c r="N119" s="8"/>
      <c r="O119" s="8"/>
      <c r="P119" s="8"/>
      <c r="Q119" s="8"/>
    </row>
    <row r="120" spans="1:17" x14ac:dyDescent="0.25">
      <c r="A120" t="s">
        <v>290</v>
      </c>
      <c r="B120" t="s">
        <v>781</v>
      </c>
      <c r="C120" s="20">
        <v>4</v>
      </c>
      <c r="D120" s="9">
        <v>0.1951219512195122</v>
      </c>
      <c r="E120" s="8"/>
      <c r="F120" s="8"/>
      <c r="G120" s="8"/>
      <c r="H120" s="8"/>
      <c r="I120" s="8"/>
      <c r="L120" s="9"/>
      <c r="M120" s="8"/>
      <c r="N120" s="8"/>
      <c r="O120" s="8"/>
      <c r="P120" s="8"/>
      <c r="Q120" s="8"/>
    </row>
    <row r="121" spans="1:17" x14ac:dyDescent="0.25">
      <c r="A121" t="s">
        <v>504</v>
      </c>
      <c r="B121" t="s">
        <v>782</v>
      </c>
      <c r="C121" s="20" t="s">
        <v>1515</v>
      </c>
      <c r="D121" s="9">
        <v>0</v>
      </c>
      <c r="E121" s="8"/>
      <c r="F121" s="8"/>
      <c r="G121" s="8"/>
      <c r="H121" s="8"/>
      <c r="I121" s="8"/>
      <c r="L121" s="9"/>
      <c r="M121" s="8"/>
      <c r="N121" s="8"/>
      <c r="O121" s="8"/>
      <c r="P121" s="8"/>
      <c r="Q121" s="8"/>
    </row>
    <row r="122" spans="1:17" x14ac:dyDescent="0.25">
      <c r="A122" t="s">
        <v>505</v>
      </c>
      <c r="B122" t="s">
        <v>783</v>
      </c>
      <c r="C122" s="20" t="s">
        <v>1514</v>
      </c>
      <c r="D122" s="9">
        <v>0</v>
      </c>
      <c r="E122" s="8"/>
      <c r="F122" s="8"/>
      <c r="G122" s="8"/>
      <c r="H122" s="8"/>
      <c r="I122" s="8"/>
      <c r="L122" s="9"/>
      <c r="M122" s="8"/>
      <c r="N122" s="8"/>
      <c r="O122" s="8"/>
      <c r="P122" s="8"/>
      <c r="Q122" s="8"/>
    </row>
    <row r="123" spans="1:17" x14ac:dyDescent="0.25">
      <c r="A123" t="s">
        <v>110</v>
      </c>
      <c r="B123" t="s">
        <v>784</v>
      </c>
      <c r="C123" s="20" t="s">
        <v>1514</v>
      </c>
      <c r="D123" s="9">
        <v>5.2631578947368418E-2</v>
      </c>
      <c r="E123" s="8"/>
      <c r="F123" s="8"/>
      <c r="G123" s="8"/>
      <c r="H123" s="8"/>
      <c r="I123" s="8"/>
      <c r="L123" s="9"/>
      <c r="M123" s="8"/>
      <c r="N123" s="8"/>
      <c r="O123" s="8"/>
      <c r="P123" s="8"/>
      <c r="Q123" s="8"/>
    </row>
    <row r="124" spans="1:17" x14ac:dyDescent="0.25">
      <c r="A124" t="s">
        <v>364</v>
      </c>
      <c r="B124" t="s">
        <v>785</v>
      </c>
      <c r="C124" s="20" t="s">
        <v>1516</v>
      </c>
      <c r="D124" s="9">
        <v>0.17241379310344829</v>
      </c>
      <c r="E124" s="8"/>
      <c r="F124" s="8"/>
      <c r="G124" s="8"/>
      <c r="H124" s="8"/>
      <c r="I124" s="8"/>
      <c r="L124" s="9"/>
      <c r="M124" s="8"/>
      <c r="N124" s="8"/>
      <c r="O124" s="8"/>
      <c r="P124" s="8"/>
      <c r="Q124" s="8"/>
    </row>
    <row r="125" spans="1:17" x14ac:dyDescent="0.25">
      <c r="A125" t="s">
        <v>197</v>
      </c>
      <c r="B125" t="s">
        <v>786</v>
      </c>
      <c r="C125" s="20" t="s">
        <v>1514</v>
      </c>
      <c r="D125" s="9">
        <v>6.25E-2</v>
      </c>
      <c r="E125" s="8"/>
      <c r="F125" s="8"/>
      <c r="G125" s="8"/>
      <c r="H125" s="8"/>
      <c r="I125" s="8"/>
      <c r="L125" s="9"/>
      <c r="M125" s="8"/>
      <c r="N125" s="8"/>
      <c r="O125" s="8"/>
      <c r="P125" s="8"/>
      <c r="Q125" s="8"/>
    </row>
    <row r="126" spans="1:17" x14ac:dyDescent="0.25">
      <c r="A126" t="s">
        <v>124</v>
      </c>
      <c r="B126" t="s">
        <v>787</v>
      </c>
      <c r="C126" s="20" t="s">
        <v>1518</v>
      </c>
      <c r="D126" s="9">
        <v>0</v>
      </c>
      <c r="E126" s="8"/>
      <c r="F126" s="8"/>
      <c r="G126" s="8"/>
      <c r="H126" s="8"/>
      <c r="I126" s="8"/>
      <c r="L126" s="9"/>
      <c r="M126" s="8"/>
      <c r="N126" s="8"/>
      <c r="O126" s="8"/>
      <c r="P126" s="8"/>
      <c r="Q126" s="8"/>
    </row>
    <row r="127" spans="1:17" x14ac:dyDescent="0.25">
      <c r="A127" t="s">
        <v>142</v>
      </c>
      <c r="B127" t="s">
        <v>788</v>
      </c>
      <c r="C127" s="20" t="s">
        <v>1514</v>
      </c>
      <c r="D127" s="9">
        <v>3.9215686274509803E-2</v>
      </c>
      <c r="E127" s="8"/>
      <c r="F127" s="8"/>
      <c r="G127" s="8"/>
      <c r="H127" s="8"/>
      <c r="I127" s="8"/>
      <c r="L127" s="9"/>
      <c r="M127" s="8"/>
      <c r="N127" s="8"/>
      <c r="O127" s="8"/>
      <c r="P127" s="8"/>
      <c r="Q127" s="8"/>
    </row>
    <row r="128" spans="1:17" x14ac:dyDescent="0.25">
      <c r="A128" t="s">
        <v>55</v>
      </c>
      <c r="B128" t="s">
        <v>789</v>
      </c>
      <c r="C128" s="20" t="s">
        <v>1518</v>
      </c>
      <c r="D128" s="9">
        <v>0.68965517241379315</v>
      </c>
      <c r="E128" s="8"/>
      <c r="F128" s="8"/>
      <c r="G128" s="8"/>
      <c r="H128" s="8"/>
      <c r="I128" s="8"/>
      <c r="L128" s="9"/>
      <c r="M128" s="8"/>
      <c r="N128" s="8"/>
      <c r="O128" s="8"/>
      <c r="P128" s="8"/>
      <c r="Q128" s="8"/>
    </row>
    <row r="129" spans="1:17" x14ac:dyDescent="0.25">
      <c r="A129" t="s">
        <v>506</v>
      </c>
      <c r="B129" t="s">
        <v>790</v>
      </c>
      <c r="C129" s="20" t="s">
        <v>1524</v>
      </c>
      <c r="D129" s="9">
        <v>0.12903225806451613</v>
      </c>
      <c r="E129" s="8"/>
      <c r="F129" s="8"/>
      <c r="G129" s="8"/>
      <c r="H129" s="8"/>
      <c r="I129" s="8"/>
      <c r="L129" s="9"/>
      <c r="M129" s="8"/>
      <c r="N129" s="8"/>
      <c r="O129" s="8"/>
      <c r="P129" s="8"/>
      <c r="Q129" s="8"/>
    </row>
    <row r="130" spans="1:17" x14ac:dyDescent="0.25">
      <c r="A130" t="s">
        <v>507</v>
      </c>
      <c r="B130" t="s">
        <v>791</v>
      </c>
      <c r="C130" s="20" t="s">
        <v>1524</v>
      </c>
      <c r="D130" s="9">
        <v>0.13333333333333333</v>
      </c>
      <c r="E130" s="8"/>
      <c r="F130" s="8"/>
      <c r="G130" s="8"/>
      <c r="H130" s="8"/>
      <c r="I130" s="8"/>
      <c r="L130" s="9"/>
      <c r="M130" s="8"/>
      <c r="N130" s="8"/>
      <c r="O130" s="8"/>
      <c r="P130" s="8"/>
      <c r="Q130" s="8"/>
    </row>
    <row r="131" spans="1:17" x14ac:dyDescent="0.25">
      <c r="A131" t="s">
        <v>508</v>
      </c>
      <c r="B131" t="s">
        <v>792</v>
      </c>
      <c r="C131" s="20" t="s">
        <v>1522</v>
      </c>
      <c r="D131" s="9">
        <v>0</v>
      </c>
      <c r="E131" s="8"/>
      <c r="F131" s="8"/>
      <c r="G131" s="8"/>
      <c r="H131" s="8"/>
      <c r="I131" s="8"/>
      <c r="L131" s="9"/>
      <c r="M131" s="8"/>
      <c r="N131" s="8"/>
      <c r="O131" s="8"/>
      <c r="P131" s="8"/>
      <c r="Q131" s="8"/>
    </row>
    <row r="132" spans="1:17" x14ac:dyDescent="0.25">
      <c r="A132" t="s">
        <v>77</v>
      </c>
      <c r="B132" t="s">
        <v>793</v>
      </c>
      <c r="C132" s="20" t="s">
        <v>1518</v>
      </c>
      <c r="D132" s="9">
        <v>0.2</v>
      </c>
      <c r="E132" s="8"/>
      <c r="F132" s="8"/>
      <c r="G132" s="8"/>
      <c r="H132" s="8"/>
      <c r="I132" s="8"/>
      <c r="L132" s="9"/>
      <c r="M132" s="8"/>
      <c r="N132" s="8"/>
      <c r="O132" s="8"/>
      <c r="P132" s="8"/>
      <c r="Q132" s="8"/>
    </row>
    <row r="133" spans="1:17" x14ac:dyDescent="0.25">
      <c r="A133" t="s">
        <v>66</v>
      </c>
      <c r="B133" t="s">
        <v>794</v>
      </c>
      <c r="C133" s="20" t="s">
        <v>1518</v>
      </c>
      <c r="D133" s="9">
        <v>0</v>
      </c>
      <c r="E133" s="8"/>
      <c r="F133" s="8"/>
      <c r="G133" s="8"/>
      <c r="H133" s="8"/>
      <c r="I133" s="8"/>
      <c r="L133" s="9"/>
      <c r="M133" s="8"/>
      <c r="N133" s="8"/>
      <c r="O133" s="8"/>
      <c r="P133" s="8"/>
      <c r="Q133" s="8"/>
    </row>
    <row r="134" spans="1:17" x14ac:dyDescent="0.25">
      <c r="A134" t="s">
        <v>191</v>
      </c>
      <c r="B134" t="s">
        <v>795</v>
      </c>
      <c r="C134" s="20" t="s">
        <v>1514</v>
      </c>
      <c r="D134" s="9">
        <v>0</v>
      </c>
      <c r="E134" s="8"/>
      <c r="F134" s="8"/>
      <c r="G134" s="8"/>
      <c r="H134" s="8"/>
      <c r="I134" s="8"/>
      <c r="L134" s="9"/>
      <c r="M134" s="8"/>
      <c r="N134" s="8"/>
      <c r="O134" s="8"/>
      <c r="P134" s="8"/>
      <c r="Q134" s="8"/>
    </row>
    <row r="135" spans="1:17" x14ac:dyDescent="0.25">
      <c r="A135" t="s">
        <v>233</v>
      </c>
      <c r="B135" t="s">
        <v>796</v>
      </c>
      <c r="C135" s="20" t="s">
        <v>1515</v>
      </c>
      <c r="D135" s="9">
        <v>6.6147859922178989E-2</v>
      </c>
      <c r="E135" s="8"/>
      <c r="F135" s="8"/>
      <c r="G135" s="8"/>
      <c r="H135" s="8"/>
      <c r="I135" s="8"/>
      <c r="L135" s="9"/>
      <c r="M135" s="8"/>
      <c r="N135" s="8"/>
      <c r="O135" s="8"/>
      <c r="P135" s="8"/>
      <c r="Q135" s="8"/>
    </row>
    <row r="136" spans="1:17" x14ac:dyDescent="0.25">
      <c r="A136" t="s">
        <v>18</v>
      </c>
      <c r="B136" t="s">
        <v>797</v>
      </c>
      <c r="C136" s="20" t="s">
        <v>1523</v>
      </c>
      <c r="D136" s="9">
        <v>7.6923076923076927E-2</v>
      </c>
      <c r="E136" s="8"/>
      <c r="F136" s="8"/>
      <c r="G136" s="8"/>
      <c r="H136" s="8"/>
      <c r="I136" s="8"/>
      <c r="L136" s="9"/>
      <c r="M136" s="8"/>
      <c r="N136" s="8"/>
      <c r="O136" s="8"/>
      <c r="P136" s="8"/>
      <c r="Q136" s="8"/>
    </row>
    <row r="137" spans="1:17" x14ac:dyDescent="0.25">
      <c r="A137" t="s">
        <v>509</v>
      </c>
      <c r="B137" t="s">
        <v>798</v>
      </c>
      <c r="C137" s="20" t="s">
        <v>1524</v>
      </c>
      <c r="D137" s="9">
        <v>0</v>
      </c>
      <c r="E137" s="8"/>
      <c r="F137" s="8"/>
      <c r="G137" s="8"/>
      <c r="H137" s="8"/>
      <c r="I137" s="8"/>
      <c r="L137" s="9"/>
      <c r="M137" s="8"/>
      <c r="N137" s="8"/>
      <c r="O137" s="8"/>
      <c r="P137" s="8"/>
      <c r="Q137" s="8"/>
    </row>
    <row r="138" spans="1:17" x14ac:dyDescent="0.25">
      <c r="A138" t="s">
        <v>510</v>
      </c>
      <c r="B138" t="s">
        <v>799</v>
      </c>
      <c r="C138" s="20" t="s">
        <v>1516</v>
      </c>
      <c r="D138" s="9">
        <v>2.8340080971659919E-2</v>
      </c>
      <c r="E138" s="8"/>
      <c r="F138" s="8"/>
      <c r="G138" s="8"/>
      <c r="H138" s="8"/>
      <c r="I138" s="8"/>
      <c r="L138" s="9"/>
      <c r="M138" s="8"/>
      <c r="N138" s="8"/>
      <c r="O138" s="8"/>
      <c r="P138" s="8"/>
      <c r="Q138" s="8"/>
    </row>
    <row r="139" spans="1:17" x14ac:dyDescent="0.25">
      <c r="A139" t="s">
        <v>511</v>
      </c>
      <c r="B139" t="s">
        <v>800</v>
      </c>
      <c r="C139" s="20" t="s">
        <v>1518</v>
      </c>
      <c r="D139" s="9">
        <v>0.13043478260869565</v>
      </c>
      <c r="E139" s="8"/>
      <c r="F139" s="8"/>
      <c r="G139" s="8"/>
      <c r="H139" s="8"/>
      <c r="I139" s="8"/>
      <c r="L139" s="9"/>
      <c r="M139" s="8"/>
      <c r="N139" s="8"/>
      <c r="O139" s="8"/>
      <c r="P139" s="8"/>
      <c r="Q139" s="8"/>
    </row>
    <row r="140" spans="1:17" x14ac:dyDescent="0.25">
      <c r="A140" t="s">
        <v>412</v>
      </c>
      <c r="B140" t="s">
        <v>801</v>
      </c>
      <c r="C140" s="20" t="s">
        <v>1529</v>
      </c>
      <c r="D140" s="9">
        <v>0.13333333333333333</v>
      </c>
      <c r="E140" s="8"/>
      <c r="F140" s="8"/>
      <c r="G140" s="8"/>
      <c r="H140" s="8"/>
      <c r="I140" s="8"/>
      <c r="L140" s="9"/>
      <c r="M140" s="8"/>
      <c r="N140" s="8"/>
      <c r="O140" s="8"/>
      <c r="P140" s="8"/>
      <c r="Q140" s="8"/>
    </row>
    <row r="141" spans="1:17" x14ac:dyDescent="0.25">
      <c r="A141" t="s">
        <v>35</v>
      </c>
      <c r="B141" t="s">
        <v>802</v>
      </c>
      <c r="C141" s="20" t="s">
        <v>1514</v>
      </c>
      <c r="D141" s="9">
        <v>0.2</v>
      </c>
      <c r="E141" s="8"/>
      <c r="F141" s="8"/>
      <c r="G141" s="8"/>
      <c r="H141" s="8"/>
      <c r="I141" s="8"/>
      <c r="L141" s="9"/>
      <c r="M141" s="8"/>
      <c r="N141" s="8"/>
      <c r="O141" s="8"/>
      <c r="P141" s="8"/>
      <c r="Q141" s="8"/>
    </row>
    <row r="142" spans="1:17" x14ac:dyDescent="0.25">
      <c r="A142" t="s">
        <v>354</v>
      </c>
      <c r="B142" t="s">
        <v>803</v>
      </c>
      <c r="C142" s="20" t="s">
        <v>1515</v>
      </c>
      <c r="D142" s="9">
        <v>4.7619047619047616E-2</v>
      </c>
      <c r="E142" s="8"/>
      <c r="F142" s="8"/>
      <c r="G142" s="8"/>
      <c r="H142" s="8"/>
      <c r="I142" s="8"/>
      <c r="L142" s="9"/>
      <c r="M142" s="8"/>
      <c r="N142" s="8"/>
      <c r="O142" s="8"/>
      <c r="P142" s="8"/>
      <c r="Q142" s="8"/>
    </row>
    <row r="143" spans="1:17" x14ac:dyDescent="0.25">
      <c r="A143" t="s">
        <v>395</v>
      </c>
      <c r="B143" t="s">
        <v>804</v>
      </c>
      <c r="C143" s="20" t="s">
        <v>1514</v>
      </c>
      <c r="D143" s="9">
        <v>0.16666666666666666</v>
      </c>
      <c r="E143" s="8"/>
      <c r="F143" s="8"/>
      <c r="G143" s="8"/>
      <c r="H143" s="8"/>
      <c r="I143" s="8"/>
      <c r="L143" s="9"/>
      <c r="M143" s="8"/>
      <c r="N143" s="8"/>
      <c r="O143" s="8"/>
      <c r="P143" s="8"/>
      <c r="Q143" s="8"/>
    </row>
    <row r="144" spans="1:17" x14ac:dyDescent="0.25">
      <c r="A144" t="s">
        <v>368</v>
      </c>
      <c r="B144" t="s">
        <v>805</v>
      </c>
      <c r="C144" s="20" t="s">
        <v>1518</v>
      </c>
      <c r="D144" s="9">
        <v>0</v>
      </c>
      <c r="E144" s="8"/>
      <c r="F144" s="8"/>
      <c r="G144" s="8"/>
      <c r="H144" s="8"/>
      <c r="I144" s="8"/>
      <c r="L144" s="9"/>
      <c r="M144" s="8"/>
      <c r="N144" s="8"/>
      <c r="O144" s="8"/>
      <c r="P144" s="8"/>
      <c r="Q144" s="8"/>
    </row>
    <row r="145" spans="1:17" x14ac:dyDescent="0.25">
      <c r="A145" t="s">
        <v>512</v>
      </c>
      <c r="B145" t="s">
        <v>806</v>
      </c>
      <c r="C145" s="20" t="s">
        <v>1524</v>
      </c>
      <c r="D145" s="9">
        <v>0.16666666666666666</v>
      </c>
      <c r="E145" s="8"/>
      <c r="F145" s="8"/>
      <c r="G145" s="8"/>
      <c r="H145" s="8"/>
      <c r="I145" s="8"/>
      <c r="L145" s="9"/>
      <c r="M145" s="8"/>
      <c r="N145" s="8"/>
      <c r="O145" s="8"/>
      <c r="P145" s="8"/>
      <c r="Q145" s="8"/>
    </row>
    <row r="146" spans="1:17" x14ac:dyDescent="0.25">
      <c r="A146" t="s">
        <v>513</v>
      </c>
      <c r="B146" t="s">
        <v>807</v>
      </c>
      <c r="C146" s="20" t="s">
        <v>1515</v>
      </c>
      <c r="D146" s="9">
        <v>0.13157894736842105</v>
      </c>
      <c r="E146" s="8"/>
      <c r="F146" s="8"/>
      <c r="G146" s="8"/>
      <c r="H146" s="8"/>
      <c r="I146" s="8"/>
      <c r="L146" s="9"/>
      <c r="M146" s="8"/>
      <c r="N146" s="8"/>
      <c r="O146" s="8"/>
      <c r="P146" s="8"/>
      <c r="Q146" s="8"/>
    </row>
    <row r="147" spans="1:17" x14ac:dyDescent="0.25">
      <c r="A147" t="s">
        <v>514</v>
      </c>
      <c r="B147" t="s">
        <v>808</v>
      </c>
      <c r="C147" s="20" t="s">
        <v>1514</v>
      </c>
      <c r="D147" s="9">
        <v>0.18181818181818182</v>
      </c>
      <c r="E147" s="8"/>
      <c r="F147" s="8"/>
      <c r="G147" s="8"/>
      <c r="H147" s="8"/>
      <c r="I147" s="8"/>
      <c r="L147" s="9"/>
      <c r="M147" s="8"/>
      <c r="N147" s="8"/>
      <c r="O147" s="8"/>
      <c r="P147" s="8"/>
      <c r="Q147" s="8"/>
    </row>
    <row r="148" spans="1:17" x14ac:dyDescent="0.25">
      <c r="A148" t="s">
        <v>424</v>
      </c>
      <c r="B148" t="s">
        <v>809</v>
      </c>
      <c r="C148" s="20" t="s">
        <v>1518</v>
      </c>
      <c r="D148" s="9">
        <v>0.29032258064516131</v>
      </c>
      <c r="E148" s="8"/>
      <c r="F148" s="8"/>
      <c r="G148" s="8"/>
      <c r="H148" s="8"/>
      <c r="I148" s="8"/>
      <c r="L148" s="9"/>
      <c r="M148" s="8"/>
      <c r="N148" s="8"/>
      <c r="O148" s="8"/>
      <c r="P148" s="8"/>
      <c r="Q148" s="8"/>
    </row>
    <row r="149" spans="1:17" x14ac:dyDescent="0.25">
      <c r="A149" t="s">
        <v>515</v>
      </c>
      <c r="B149" t="s">
        <v>810</v>
      </c>
      <c r="C149" s="20" t="s">
        <v>1522</v>
      </c>
      <c r="D149" s="9">
        <v>0.44444444444444442</v>
      </c>
      <c r="E149" s="8"/>
      <c r="F149" s="8"/>
      <c r="G149" s="8"/>
      <c r="H149" s="8"/>
      <c r="I149" s="8"/>
      <c r="L149" s="9"/>
      <c r="M149" s="8"/>
      <c r="N149" s="8"/>
      <c r="O149" s="8"/>
      <c r="P149" s="8"/>
      <c r="Q149" s="8"/>
    </row>
    <row r="150" spans="1:17" x14ac:dyDescent="0.25">
      <c r="A150" t="s">
        <v>516</v>
      </c>
      <c r="B150" t="s">
        <v>811</v>
      </c>
      <c r="C150" s="20" t="s">
        <v>1518</v>
      </c>
      <c r="D150" s="9">
        <v>0</v>
      </c>
      <c r="E150" s="8"/>
      <c r="F150" s="8"/>
      <c r="G150" s="8"/>
      <c r="H150" s="8"/>
      <c r="I150" s="8"/>
      <c r="L150" s="9"/>
      <c r="M150" s="8"/>
      <c r="N150" s="8"/>
      <c r="O150" s="8"/>
      <c r="P150" s="8"/>
      <c r="Q150" s="8"/>
    </row>
    <row r="151" spans="1:17" x14ac:dyDescent="0.25">
      <c r="A151" t="s">
        <v>286</v>
      </c>
      <c r="B151" t="s">
        <v>812</v>
      </c>
      <c r="C151" s="20">
        <v>4</v>
      </c>
      <c r="D151" s="9">
        <v>5.3571428571428568E-2</v>
      </c>
      <c r="E151" s="8"/>
      <c r="F151" s="8"/>
      <c r="G151" s="8"/>
      <c r="H151" s="8"/>
      <c r="I151" s="8"/>
      <c r="L151" s="9"/>
      <c r="M151" s="8"/>
      <c r="N151" s="8"/>
      <c r="O151" s="8"/>
      <c r="P151" s="8"/>
      <c r="Q151" s="8"/>
    </row>
    <row r="152" spans="1:17" x14ac:dyDescent="0.25">
      <c r="A152" t="s">
        <v>17</v>
      </c>
      <c r="B152" t="s">
        <v>813</v>
      </c>
      <c r="C152" s="20" t="s">
        <v>1523</v>
      </c>
      <c r="D152" s="9">
        <v>0.7142857142857143</v>
      </c>
      <c r="E152" s="8"/>
      <c r="F152" s="8"/>
      <c r="G152" s="8"/>
      <c r="H152" s="8"/>
      <c r="I152" s="8"/>
      <c r="L152" s="9"/>
      <c r="M152" s="8"/>
      <c r="N152" s="8"/>
      <c r="O152" s="8"/>
      <c r="P152" s="8"/>
      <c r="Q152" s="8"/>
    </row>
    <row r="153" spans="1:17" x14ac:dyDescent="0.25">
      <c r="A153" t="s">
        <v>416</v>
      </c>
      <c r="B153" t="s">
        <v>814</v>
      </c>
      <c r="C153" s="20" t="s">
        <v>1529</v>
      </c>
      <c r="D153" s="9">
        <v>0</v>
      </c>
      <c r="E153" s="8"/>
      <c r="F153" s="8"/>
      <c r="G153" s="8"/>
      <c r="H153" s="8"/>
      <c r="I153" s="8"/>
      <c r="L153" s="9"/>
      <c r="M153" s="8"/>
      <c r="N153" s="8"/>
      <c r="O153" s="8"/>
      <c r="P153" s="8"/>
      <c r="Q153" s="8"/>
    </row>
    <row r="154" spans="1:17" x14ac:dyDescent="0.25">
      <c r="A154" t="s">
        <v>26</v>
      </c>
      <c r="B154" t="s">
        <v>815</v>
      </c>
      <c r="C154" s="20" t="s">
        <v>1514</v>
      </c>
      <c r="D154" s="9">
        <v>0.22222222222222221</v>
      </c>
      <c r="E154" s="8"/>
      <c r="F154" s="8"/>
      <c r="G154" s="8"/>
      <c r="H154" s="8"/>
      <c r="I154" s="8"/>
      <c r="L154" s="9"/>
      <c r="M154" s="8"/>
      <c r="N154" s="8"/>
      <c r="O154" s="8"/>
      <c r="P154" s="8"/>
      <c r="Q154" s="8"/>
    </row>
    <row r="155" spans="1:17" x14ac:dyDescent="0.25">
      <c r="A155" t="s">
        <v>517</v>
      </c>
      <c r="B155" t="s">
        <v>816</v>
      </c>
      <c r="C155" s="20" t="s">
        <v>1514</v>
      </c>
      <c r="D155" s="9">
        <v>0.125</v>
      </c>
      <c r="E155" s="8"/>
      <c r="F155" s="8"/>
      <c r="G155" s="8"/>
      <c r="H155" s="8"/>
      <c r="I155" s="8"/>
      <c r="L155" s="9"/>
      <c r="M155" s="8"/>
      <c r="N155" s="8"/>
      <c r="O155" s="8"/>
      <c r="P155" s="8"/>
      <c r="Q155" s="8"/>
    </row>
    <row r="156" spans="1:17" x14ac:dyDescent="0.25">
      <c r="A156" t="s">
        <v>518</v>
      </c>
      <c r="B156" t="s">
        <v>817</v>
      </c>
      <c r="C156" s="20" t="s">
        <v>1518</v>
      </c>
      <c r="D156" s="9">
        <v>0.36842105263157893</v>
      </c>
      <c r="E156" s="8"/>
      <c r="F156" s="8"/>
      <c r="G156" s="8"/>
      <c r="H156" s="8"/>
      <c r="I156" s="8"/>
      <c r="L156" s="9"/>
      <c r="M156" s="8"/>
      <c r="N156" s="8"/>
      <c r="O156" s="8"/>
      <c r="P156" s="8"/>
      <c r="Q156" s="8"/>
    </row>
    <row r="157" spans="1:17" x14ac:dyDescent="0.25">
      <c r="A157" t="s">
        <v>176</v>
      </c>
      <c r="B157" t="s">
        <v>818</v>
      </c>
      <c r="C157" s="20" t="s">
        <v>1528</v>
      </c>
      <c r="D157" s="9">
        <v>0.47252747252747251</v>
      </c>
      <c r="E157" s="8"/>
      <c r="F157" s="8"/>
      <c r="G157" s="8"/>
      <c r="H157" s="8"/>
      <c r="I157" s="8"/>
      <c r="L157" s="9"/>
      <c r="M157" s="8"/>
      <c r="N157" s="8"/>
      <c r="O157" s="8"/>
      <c r="P157" s="8"/>
      <c r="Q157" s="8"/>
    </row>
    <row r="158" spans="1:17" x14ac:dyDescent="0.25">
      <c r="A158" t="s">
        <v>519</v>
      </c>
      <c r="B158" t="s">
        <v>819</v>
      </c>
      <c r="C158" s="20" t="s">
        <v>1518</v>
      </c>
      <c r="D158" s="9">
        <v>0.1111111111111111</v>
      </c>
      <c r="E158" s="8"/>
      <c r="F158" s="8"/>
      <c r="G158" s="8"/>
      <c r="H158" s="8"/>
      <c r="I158" s="8"/>
      <c r="L158" s="9"/>
      <c r="M158" s="8"/>
      <c r="N158" s="8"/>
      <c r="O158" s="8"/>
      <c r="P158" s="8"/>
      <c r="Q158" s="8"/>
    </row>
    <row r="159" spans="1:17" x14ac:dyDescent="0.25">
      <c r="A159" t="s">
        <v>520</v>
      </c>
      <c r="B159" t="s">
        <v>820</v>
      </c>
      <c r="C159" s="20" t="s">
        <v>1514</v>
      </c>
      <c r="D159" s="9">
        <v>5.6074766355140186E-2</v>
      </c>
      <c r="E159" s="8"/>
      <c r="F159" s="8"/>
      <c r="G159" s="8"/>
      <c r="H159" s="8"/>
      <c r="I159" s="8"/>
      <c r="L159" s="9"/>
      <c r="M159" s="8"/>
      <c r="N159" s="8"/>
      <c r="O159" s="8"/>
      <c r="P159" s="8"/>
      <c r="Q159" s="8"/>
    </row>
    <row r="160" spans="1:17" x14ac:dyDescent="0.25">
      <c r="A160" t="s">
        <v>327</v>
      </c>
      <c r="B160" t="s">
        <v>821</v>
      </c>
      <c r="C160" s="20" t="s">
        <v>1514</v>
      </c>
      <c r="D160" s="9">
        <v>0.14285714285714285</v>
      </c>
      <c r="E160" s="8"/>
      <c r="F160" s="8"/>
      <c r="G160" s="8"/>
      <c r="H160" s="8"/>
      <c r="I160" s="8"/>
      <c r="L160" s="9"/>
      <c r="M160" s="8"/>
      <c r="N160" s="8"/>
      <c r="O160" s="8"/>
      <c r="P160" s="8"/>
      <c r="Q160" s="8"/>
    </row>
    <row r="161" spans="1:17" x14ac:dyDescent="0.25">
      <c r="A161" t="s">
        <v>386</v>
      </c>
      <c r="B161" t="s">
        <v>822</v>
      </c>
      <c r="C161" s="20" t="s">
        <v>1514</v>
      </c>
      <c r="D161" s="9">
        <v>0.75</v>
      </c>
      <c r="E161" s="8"/>
      <c r="F161" s="8"/>
      <c r="G161" s="8"/>
      <c r="H161" s="8"/>
      <c r="I161" s="8"/>
      <c r="L161" s="9"/>
      <c r="M161" s="8"/>
      <c r="N161" s="8"/>
      <c r="O161" s="8"/>
      <c r="P161" s="8"/>
      <c r="Q161" s="8"/>
    </row>
    <row r="162" spans="1:17" x14ac:dyDescent="0.25">
      <c r="A162" t="s">
        <v>319</v>
      </c>
      <c r="B162" t="s">
        <v>823</v>
      </c>
      <c r="C162" s="20" t="s">
        <v>1514</v>
      </c>
      <c r="D162" s="9">
        <v>0.26315789473684209</v>
      </c>
      <c r="E162" s="8"/>
      <c r="F162" s="8"/>
      <c r="G162" s="8"/>
      <c r="H162" s="8"/>
      <c r="I162" s="8"/>
      <c r="L162" s="9"/>
      <c r="M162" s="8"/>
      <c r="N162" s="8"/>
      <c r="O162" s="8"/>
      <c r="P162" s="8"/>
      <c r="Q162" s="8"/>
    </row>
    <row r="163" spans="1:17" x14ac:dyDescent="0.25">
      <c r="A163" t="s">
        <v>192</v>
      </c>
      <c r="B163" t="s">
        <v>824</v>
      </c>
      <c r="C163" s="20" t="s">
        <v>1514</v>
      </c>
      <c r="D163" s="9">
        <v>9.0909090909090912E-2</v>
      </c>
      <c r="E163" s="8"/>
      <c r="F163" s="8"/>
      <c r="G163" s="8"/>
      <c r="H163" s="8"/>
      <c r="I163" s="8"/>
      <c r="L163" s="9"/>
      <c r="M163" s="8"/>
      <c r="N163" s="8"/>
      <c r="O163" s="8"/>
      <c r="P163" s="8"/>
      <c r="Q163" s="8"/>
    </row>
    <row r="164" spans="1:17" x14ac:dyDescent="0.25">
      <c r="A164" t="s">
        <v>521</v>
      </c>
      <c r="B164" t="s">
        <v>825</v>
      </c>
      <c r="C164" s="20" t="s">
        <v>1524</v>
      </c>
      <c r="D164" s="9">
        <v>0.24</v>
      </c>
      <c r="E164" s="8"/>
      <c r="F164" s="8"/>
      <c r="G164" s="8"/>
      <c r="H164" s="8"/>
      <c r="I164" s="8"/>
      <c r="L164" s="9"/>
      <c r="M164" s="8"/>
      <c r="N164" s="8"/>
      <c r="O164" s="8"/>
      <c r="P164" s="8"/>
      <c r="Q164" s="8"/>
    </row>
    <row r="165" spans="1:17" x14ac:dyDescent="0.25">
      <c r="A165" t="s">
        <v>522</v>
      </c>
      <c r="B165" t="s">
        <v>826</v>
      </c>
      <c r="C165" s="20" t="s">
        <v>1518</v>
      </c>
      <c r="D165" s="9">
        <v>5.2631578947368418E-2</v>
      </c>
      <c r="E165" s="8"/>
      <c r="F165" s="8"/>
      <c r="G165" s="8"/>
      <c r="H165" s="8"/>
      <c r="I165" s="8"/>
      <c r="L165" s="9"/>
      <c r="M165" s="8"/>
      <c r="N165" s="8"/>
      <c r="O165" s="8"/>
      <c r="P165" s="8"/>
      <c r="Q165" s="8"/>
    </row>
    <row r="166" spans="1:17" x14ac:dyDescent="0.25">
      <c r="A166" t="s">
        <v>265</v>
      </c>
      <c r="B166" t="s">
        <v>827</v>
      </c>
      <c r="C166" s="20" t="s">
        <v>1515</v>
      </c>
      <c r="D166" s="9">
        <v>4.2918454935622317E-2</v>
      </c>
      <c r="E166" s="8"/>
      <c r="F166" s="8"/>
      <c r="G166" s="8"/>
      <c r="H166" s="8"/>
      <c r="I166" s="8"/>
      <c r="L166" s="9"/>
      <c r="M166" s="8"/>
      <c r="N166" s="8"/>
      <c r="O166" s="8"/>
      <c r="P166" s="8"/>
      <c r="Q166" s="8"/>
    </row>
    <row r="167" spans="1:17" x14ac:dyDescent="0.25">
      <c r="A167" t="s">
        <v>137</v>
      </c>
      <c r="B167" t="s">
        <v>828</v>
      </c>
      <c r="C167" s="20" t="s">
        <v>1523</v>
      </c>
      <c r="D167" s="9">
        <v>7.8431372549019607E-2</v>
      </c>
      <c r="E167" s="8"/>
      <c r="F167" s="8"/>
      <c r="G167" s="8"/>
      <c r="H167" s="8"/>
      <c r="I167" s="8"/>
      <c r="L167" s="9"/>
      <c r="M167" s="8"/>
      <c r="N167" s="8"/>
      <c r="O167" s="8"/>
      <c r="P167" s="8"/>
      <c r="Q167" s="8"/>
    </row>
    <row r="168" spans="1:17" x14ac:dyDescent="0.25">
      <c r="A168" t="s">
        <v>128</v>
      </c>
      <c r="B168" t="s">
        <v>829</v>
      </c>
      <c r="C168" s="20" t="s">
        <v>1514</v>
      </c>
      <c r="D168" s="9">
        <v>7.6923076923076927E-2</v>
      </c>
      <c r="E168" s="8"/>
      <c r="F168" s="8"/>
      <c r="G168" s="8"/>
      <c r="H168" s="8"/>
      <c r="I168" s="8"/>
      <c r="L168" s="9"/>
      <c r="M168" s="8"/>
      <c r="N168" s="8"/>
      <c r="O168" s="8"/>
      <c r="P168" s="8"/>
      <c r="Q168" s="8"/>
    </row>
    <row r="169" spans="1:17" x14ac:dyDescent="0.25">
      <c r="A169" t="s">
        <v>523</v>
      </c>
      <c r="B169" t="s">
        <v>830</v>
      </c>
      <c r="C169" s="20" t="s">
        <v>1514</v>
      </c>
      <c r="D169" s="9">
        <v>0.33333333333333331</v>
      </c>
      <c r="E169" s="8"/>
      <c r="F169" s="8"/>
      <c r="G169" s="8"/>
      <c r="H169" s="8"/>
      <c r="I169" s="8"/>
      <c r="L169" s="9"/>
      <c r="M169" s="8"/>
      <c r="N169" s="8"/>
      <c r="O169" s="8"/>
      <c r="P169" s="8"/>
      <c r="Q169" s="8"/>
    </row>
    <row r="170" spans="1:17" x14ac:dyDescent="0.25">
      <c r="A170" t="s">
        <v>524</v>
      </c>
      <c r="B170" t="s">
        <v>831</v>
      </c>
      <c r="C170" s="20" t="s">
        <v>1523</v>
      </c>
      <c r="D170" s="9">
        <v>0.83333333333333337</v>
      </c>
      <c r="E170" s="8"/>
      <c r="F170" s="8"/>
      <c r="G170" s="8"/>
      <c r="H170" s="8"/>
      <c r="I170" s="8"/>
      <c r="L170" s="9"/>
      <c r="M170" s="8"/>
      <c r="N170" s="8"/>
      <c r="O170" s="8"/>
      <c r="P170" s="8"/>
      <c r="Q170" s="8"/>
    </row>
    <row r="171" spans="1:17" x14ac:dyDescent="0.25">
      <c r="A171" t="s">
        <v>525</v>
      </c>
      <c r="B171" t="s">
        <v>832</v>
      </c>
      <c r="C171" s="20" t="s">
        <v>1515</v>
      </c>
      <c r="D171" s="9">
        <v>0.58620689655172409</v>
      </c>
      <c r="E171" s="8"/>
      <c r="F171" s="8"/>
      <c r="G171" s="8"/>
      <c r="H171" s="8"/>
      <c r="I171" s="8"/>
      <c r="L171" s="9"/>
      <c r="M171" s="8"/>
      <c r="N171" s="8"/>
      <c r="O171" s="8"/>
      <c r="P171" s="8"/>
      <c r="Q171" s="8"/>
    </row>
    <row r="172" spans="1:17" x14ac:dyDescent="0.25">
      <c r="A172" t="s">
        <v>526</v>
      </c>
      <c r="B172" t="s">
        <v>833</v>
      </c>
      <c r="C172" s="20" t="s">
        <v>1523</v>
      </c>
      <c r="D172" s="9">
        <v>8.3333333333333329E-2</v>
      </c>
      <c r="E172" s="8"/>
      <c r="F172" s="8"/>
      <c r="G172" s="8"/>
      <c r="H172" s="8"/>
      <c r="I172" s="8"/>
      <c r="L172" s="9"/>
      <c r="M172" s="8"/>
      <c r="N172" s="8"/>
      <c r="O172" s="8"/>
      <c r="P172" s="8"/>
      <c r="Q172" s="8"/>
    </row>
    <row r="173" spans="1:17" x14ac:dyDescent="0.25">
      <c r="A173" t="s">
        <v>25</v>
      </c>
      <c r="B173" t="s">
        <v>834</v>
      </c>
      <c r="C173" s="20" t="s">
        <v>1518</v>
      </c>
      <c r="D173" s="9">
        <v>0.35294117647058826</v>
      </c>
      <c r="E173" s="8"/>
      <c r="F173" s="8"/>
      <c r="G173" s="8"/>
      <c r="H173" s="8"/>
      <c r="I173" s="8"/>
      <c r="L173" s="9"/>
      <c r="M173" s="8"/>
      <c r="N173" s="8"/>
      <c r="O173" s="8"/>
      <c r="P173" s="8"/>
      <c r="Q173" s="8"/>
    </row>
    <row r="174" spans="1:17" x14ac:dyDescent="0.25">
      <c r="A174" t="s">
        <v>527</v>
      </c>
      <c r="B174" t="s">
        <v>835</v>
      </c>
      <c r="C174" s="20">
        <v>3</v>
      </c>
      <c r="D174" s="9">
        <v>0.23529411764705882</v>
      </c>
      <c r="E174" s="8"/>
      <c r="F174" s="8"/>
      <c r="G174" s="8"/>
      <c r="H174" s="8"/>
      <c r="I174" s="8"/>
      <c r="L174" s="9"/>
      <c r="M174" s="8"/>
      <c r="N174" s="8"/>
      <c r="O174" s="8"/>
      <c r="P174" s="8"/>
      <c r="Q174" s="8"/>
    </row>
    <row r="175" spans="1:17" x14ac:dyDescent="0.25">
      <c r="A175" t="s">
        <v>528</v>
      </c>
      <c r="B175" t="s">
        <v>836</v>
      </c>
      <c r="C175" s="20">
        <v>3</v>
      </c>
      <c r="D175" s="9">
        <v>8.6956521739130432E-2</v>
      </c>
      <c r="E175" s="8"/>
      <c r="F175" s="8"/>
      <c r="G175" s="8"/>
      <c r="H175" s="8"/>
      <c r="I175" s="8"/>
      <c r="L175" s="9"/>
      <c r="M175" s="8"/>
      <c r="N175" s="8"/>
      <c r="O175" s="8"/>
      <c r="P175" s="8"/>
      <c r="Q175" s="8"/>
    </row>
    <row r="176" spans="1:17" x14ac:dyDescent="0.25">
      <c r="A176" t="s">
        <v>529</v>
      </c>
      <c r="B176" t="s">
        <v>837</v>
      </c>
      <c r="C176" s="20" t="s">
        <v>1514</v>
      </c>
      <c r="D176" s="9">
        <v>0.29411764705882354</v>
      </c>
      <c r="E176" s="8"/>
      <c r="F176" s="8"/>
      <c r="G176" s="8"/>
      <c r="H176" s="8"/>
      <c r="I176" s="8"/>
      <c r="L176" s="9"/>
      <c r="M176" s="8"/>
      <c r="N176" s="8"/>
      <c r="O176" s="8"/>
      <c r="P176" s="8"/>
      <c r="Q176" s="8"/>
    </row>
    <row r="177" spans="1:17" x14ac:dyDescent="0.25">
      <c r="A177" t="s">
        <v>53</v>
      </c>
      <c r="B177" t="s">
        <v>838</v>
      </c>
      <c r="C177" s="20" t="s">
        <v>1518</v>
      </c>
      <c r="D177" s="9">
        <v>8.3333333333333329E-2</v>
      </c>
      <c r="E177" s="8"/>
      <c r="F177" s="8"/>
      <c r="G177" s="8"/>
      <c r="H177" s="8"/>
      <c r="I177" s="8"/>
      <c r="L177" s="9"/>
      <c r="M177" s="8"/>
      <c r="N177" s="8"/>
      <c r="O177" s="8"/>
      <c r="P177" s="8"/>
      <c r="Q177" s="8"/>
    </row>
    <row r="178" spans="1:17" x14ac:dyDescent="0.25">
      <c r="A178" t="s">
        <v>530</v>
      </c>
      <c r="B178" t="s">
        <v>839</v>
      </c>
      <c r="C178" s="20" t="s">
        <v>1515</v>
      </c>
      <c r="D178" s="9">
        <v>0.13333333333333333</v>
      </c>
      <c r="E178" s="8"/>
      <c r="F178" s="8"/>
      <c r="G178" s="8"/>
      <c r="H178" s="8"/>
      <c r="I178" s="8"/>
      <c r="L178" s="9"/>
      <c r="M178" s="8"/>
      <c r="N178" s="8"/>
      <c r="O178" s="8"/>
      <c r="P178" s="8"/>
      <c r="Q178" s="8"/>
    </row>
    <row r="179" spans="1:17" x14ac:dyDescent="0.25">
      <c r="A179" t="s">
        <v>341</v>
      </c>
      <c r="B179" t="s">
        <v>840</v>
      </c>
      <c r="C179" s="20" t="s">
        <v>1518</v>
      </c>
      <c r="D179" s="9">
        <v>0.78947368421052633</v>
      </c>
      <c r="L179" s="9"/>
      <c r="M179" s="8"/>
      <c r="N179" s="8"/>
      <c r="O179" s="8"/>
      <c r="P179" s="8"/>
      <c r="Q179" s="8"/>
    </row>
    <row r="180" spans="1:17" x14ac:dyDescent="0.25">
      <c r="A180" t="s">
        <v>531</v>
      </c>
      <c r="B180" t="s">
        <v>841</v>
      </c>
      <c r="C180" s="20" t="s">
        <v>1524</v>
      </c>
      <c r="D180" s="9">
        <v>0</v>
      </c>
      <c r="L180" s="9"/>
      <c r="M180" s="8"/>
      <c r="N180" s="8"/>
      <c r="O180" s="8"/>
      <c r="P180" s="8"/>
      <c r="Q180" s="8"/>
    </row>
    <row r="181" spans="1:17" x14ac:dyDescent="0.25">
      <c r="A181" t="s">
        <v>266</v>
      </c>
      <c r="B181" t="s">
        <v>842</v>
      </c>
      <c r="C181" s="20" t="s">
        <v>1525</v>
      </c>
      <c r="D181" s="9">
        <v>0</v>
      </c>
      <c r="L181" s="9"/>
      <c r="M181" s="8"/>
      <c r="N181" s="8"/>
      <c r="O181" s="8"/>
      <c r="P181" s="8"/>
      <c r="Q181" s="8"/>
    </row>
    <row r="182" spans="1:17" x14ac:dyDescent="0.25">
      <c r="A182" t="s">
        <v>532</v>
      </c>
      <c r="B182" t="s">
        <v>843</v>
      </c>
      <c r="C182" s="20" t="s">
        <v>1524</v>
      </c>
      <c r="D182" s="9">
        <v>0.125</v>
      </c>
      <c r="L182" s="9"/>
      <c r="M182" s="8"/>
      <c r="N182" s="8"/>
      <c r="O182" s="8"/>
      <c r="P182" s="8"/>
      <c r="Q182" s="8"/>
    </row>
    <row r="183" spans="1:17" x14ac:dyDescent="0.25">
      <c r="A183" t="s">
        <v>175</v>
      </c>
      <c r="B183" t="s">
        <v>844</v>
      </c>
      <c r="C183" s="20" t="s">
        <v>1528</v>
      </c>
      <c r="D183" s="9">
        <v>0.14285714285714285</v>
      </c>
      <c r="L183" s="9"/>
      <c r="M183" s="8"/>
      <c r="N183" s="8"/>
      <c r="O183" s="8"/>
      <c r="P183" s="8"/>
      <c r="Q183" s="8"/>
    </row>
    <row r="184" spans="1:17" x14ac:dyDescent="0.25">
      <c r="A184" t="s">
        <v>533</v>
      </c>
      <c r="B184" t="s">
        <v>845</v>
      </c>
      <c r="C184" s="20" t="s">
        <v>1524</v>
      </c>
      <c r="D184" s="9">
        <v>4.2895442359249331E-2</v>
      </c>
      <c r="L184" s="9"/>
      <c r="M184" s="8"/>
      <c r="N184" s="8"/>
      <c r="O184" s="8"/>
      <c r="P184" s="8"/>
      <c r="Q184" s="8"/>
    </row>
    <row r="185" spans="1:17" x14ac:dyDescent="0.25">
      <c r="A185" t="s">
        <v>271</v>
      </c>
      <c r="B185" t="s">
        <v>846</v>
      </c>
      <c r="C185" s="20" t="s">
        <v>1523</v>
      </c>
      <c r="D185" s="9">
        <v>0.8571428571428571</v>
      </c>
      <c r="L185" s="9"/>
      <c r="M185" s="8"/>
      <c r="N185" s="8"/>
      <c r="O185" s="8"/>
      <c r="P185" s="8"/>
      <c r="Q185" s="8"/>
    </row>
    <row r="186" spans="1:17" x14ac:dyDescent="0.25">
      <c r="A186" t="s">
        <v>324</v>
      </c>
      <c r="B186" t="s">
        <v>847</v>
      </c>
      <c r="C186" s="20" t="s">
        <v>1514</v>
      </c>
      <c r="D186" s="9">
        <v>0.37142857142857144</v>
      </c>
      <c r="L186" s="9"/>
      <c r="M186" s="8"/>
      <c r="N186" s="8"/>
      <c r="O186" s="8"/>
      <c r="P186" s="8"/>
      <c r="Q186" s="8"/>
    </row>
    <row r="187" spans="1:17" x14ac:dyDescent="0.25">
      <c r="A187" t="s">
        <v>534</v>
      </c>
      <c r="B187" t="s">
        <v>848</v>
      </c>
      <c r="C187" s="20" t="s">
        <v>1514</v>
      </c>
      <c r="D187" s="9">
        <v>0.82352941176470584</v>
      </c>
      <c r="L187" s="9"/>
      <c r="M187" s="8"/>
      <c r="N187" s="8"/>
      <c r="O187" s="8"/>
      <c r="P187" s="8"/>
      <c r="Q187" s="8"/>
    </row>
    <row r="188" spans="1:17" x14ac:dyDescent="0.25">
      <c r="A188" t="s">
        <v>535</v>
      </c>
      <c r="B188" t="s">
        <v>849</v>
      </c>
      <c r="C188" s="20" t="s">
        <v>1515</v>
      </c>
      <c r="D188" s="9">
        <v>0</v>
      </c>
      <c r="L188" s="9"/>
      <c r="M188" s="8"/>
      <c r="N188" s="8"/>
      <c r="O188" s="8"/>
      <c r="P188" s="8"/>
      <c r="Q188" s="8"/>
    </row>
    <row r="189" spans="1:17" x14ac:dyDescent="0.25">
      <c r="A189" t="s">
        <v>57</v>
      </c>
      <c r="B189" t="s">
        <v>850</v>
      </c>
      <c r="C189" s="20" t="s">
        <v>1525</v>
      </c>
      <c r="D189" s="9">
        <v>0.25</v>
      </c>
      <c r="L189" s="9"/>
      <c r="M189" s="8"/>
      <c r="N189" s="8"/>
      <c r="O189" s="8"/>
      <c r="P189" s="8"/>
      <c r="Q189" s="8"/>
    </row>
    <row r="190" spans="1:17" x14ac:dyDescent="0.25">
      <c r="A190" t="s">
        <v>536</v>
      </c>
      <c r="B190" t="s">
        <v>851</v>
      </c>
      <c r="C190" s="20" t="s">
        <v>1524</v>
      </c>
      <c r="D190" s="9">
        <v>0.125</v>
      </c>
      <c r="L190" s="9"/>
      <c r="M190" s="8"/>
      <c r="N190" s="8"/>
      <c r="O190" s="8"/>
      <c r="P190" s="8"/>
      <c r="Q190" s="8"/>
    </row>
    <row r="191" spans="1:17" x14ac:dyDescent="0.25">
      <c r="A191" t="s">
        <v>453</v>
      </c>
      <c r="B191" t="s">
        <v>852</v>
      </c>
      <c r="C191" s="20" t="s">
        <v>1514</v>
      </c>
      <c r="D191" s="9">
        <v>0</v>
      </c>
      <c r="L191" s="9"/>
      <c r="M191" s="8"/>
      <c r="N191" s="8"/>
      <c r="O191" s="8"/>
      <c r="P191" s="8"/>
      <c r="Q191" s="8"/>
    </row>
    <row r="192" spans="1:17" x14ac:dyDescent="0.25">
      <c r="A192" t="s">
        <v>189</v>
      </c>
      <c r="B192" t="s">
        <v>853</v>
      </c>
      <c r="C192" s="20" t="s">
        <v>1515</v>
      </c>
      <c r="D192" s="9">
        <v>2.8442146089204912E-2</v>
      </c>
      <c r="L192" s="9"/>
      <c r="M192" s="8"/>
      <c r="N192" s="8"/>
      <c r="O192" s="8"/>
      <c r="P192" s="8"/>
      <c r="Q192" s="8"/>
    </row>
    <row r="193" spans="1:17" x14ac:dyDescent="0.25">
      <c r="A193" t="s">
        <v>367</v>
      </c>
      <c r="B193" t="s">
        <v>854</v>
      </c>
      <c r="C193" s="20" t="s">
        <v>1514</v>
      </c>
      <c r="D193" s="9">
        <v>0.66666666666666663</v>
      </c>
      <c r="L193" s="9"/>
      <c r="M193" s="8"/>
      <c r="N193" s="8"/>
      <c r="O193" s="8"/>
      <c r="P193" s="8"/>
      <c r="Q193" s="8"/>
    </row>
    <row r="194" spans="1:17" x14ac:dyDescent="0.25">
      <c r="A194" t="s">
        <v>179</v>
      </c>
      <c r="B194" t="s">
        <v>855</v>
      </c>
      <c r="C194" s="20" t="s">
        <v>1528</v>
      </c>
      <c r="D194" s="9">
        <v>8.1395348837209308E-2</v>
      </c>
      <c r="L194" s="9"/>
      <c r="M194" s="8"/>
      <c r="N194" s="8"/>
      <c r="O194" s="8"/>
      <c r="P194" s="8"/>
      <c r="Q194" s="8"/>
    </row>
    <row r="195" spans="1:17" x14ac:dyDescent="0.25">
      <c r="A195" t="s">
        <v>279</v>
      </c>
      <c r="B195" t="s">
        <v>856</v>
      </c>
      <c r="C195" s="20">
        <v>2</v>
      </c>
      <c r="D195" s="9">
        <v>0.13402061855670103</v>
      </c>
      <c r="L195" s="9"/>
      <c r="M195" s="8"/>
      <c r="N195" s="8"/>
      <c r="O195" s="8"/>
      <c r="P195" s="8"/>
      <c r="Q195" s="8"/>
    </row>
    <row r="196" spans="1:17" x14ac:dyDescent="0.25">
      <c r="A196" t="s">
        <v>122</v>
      </c>
      <c r="B196" t="s">
        <v>857</v>
      </c>
      <c r="C196" s="20" t="s">
        <v>1514</v>
      </c>
      <c r="D196" s="9">
        <v>0</v>
      </c>
      <c r="L196" s="9"/>
      <c r="M196" s="8"/>
      <c r="N196" s="8"/>
      <c r="O196" s="8"/>
      <c r="P196" s="8"/>
      <c r="Q196" s="8"/>
    </row>
    <row r="197" spans="1:17" x14ac:dyDescent="0.25">
      <c r="A197" t="s">
        <v>88</v>
      </c>
      <c r="B197" t="s">
        <v>858</v>
      </c>
      <c r="C197" s="20" t="s">
        <v>1518</v>
      </c>
      <c r="D197" s="9">
        <v>0.9285714285714286</v>
      </c>
      <c r="L197" s="9"/>
      <c r="M197" s="8"/>
      <c r="N197" s="8"/>
      <c r="O197" s="8"/>
      <c r="P197" s="8"/>
      <c r="Q197" s="8"/>
    </row>
    <row r="198" spans="1:17" x14ac:dyDescent="0.25">
      <c r="A198" t="s">
        <v>537</v>
      </c>
      <c r="B198" t="s">
        <v>859</v>
      </c>
      <c r="C198" s="20" t="s">
        <v>1515</v>
      </c>
      <c r="D198" s="9">
        <v>0.26</v>
      </c>
      <c r="L198" s="9"/>
      <c r="M198" s="8"/>
      <c r="N198" s="8"/>
      <c r="O198" s="8"/>
      <c r="P198" s="8"/>
      <c r="Q198" s="8"/>
    </row>
    <row r="199" spans="1:17" x14ac:dyDescent="0.25">
      <c r="A199" t="s">
        <v>538</v>
      </c>
      <c r="B199" t="s">
        <v>860</v>
      </c>
      <c r="C199" s="20" t="s">
        <v>1515</v>
      </c>
      <c r="D199" s="9">
        <v>0.25</v>
      </c>
      <c r="L199" s="9"/>
      <c r="M199" s="8"/>
      <c r="N199" s="8"/>
      <c r="O199" s="8"/>
      <c r="P199" s="8"/>
      <c r="Q199" s="8"/>
    </row>
    <row r="200" spans="1:17" x14ac:dyDescent="0.25">
      <c r="A200" t="s">
        <v>106</v>
      </c>
      <c r="B200" t="s">
        <v>861</v>
      </c>
      <c r="C200" s="20" t="s">
        <v>1514</v>
      </c>
      <c r="D200" s="9">
        <v>4.1666666666666664E-2</v>
      </c>
      <c r="L200" s="9"/>
      <c r="M200" s="8"/>
      <c r="N200" s="8"/>
      <c r="O200" s="8"/>
      <c r="P200" s="8"/>
      <c r="Q200" s="8"/>
    </row>
    <row r="201" spans="1:17" x14ac:dyDescent="0.25">
      <c r="A201" t="s">
        <v>539</v>
      </c>
      <c r="B201" t="s">
        <v>862</v>
      </c>
      <c r="C201" s="20" t="s">
        <v>1518</v>
      </c>
      <c r="D201" s="9">
        <v>0.46666666666666667</v>
      </c>
      <c r="L201" s="9"/>
      <c r="M201" s="8"/>
      <c r="N201" s="8"/>
      <c r="O201" s="8"/>
      <c r="P201" s="8"/>
      <c r="Q201" s="8"/>
    </row>
    <row r="202" spans="1:17" x14ac:dyDescent="0.25">
      <c r="A202" t="s">
        <v>540</v>
      </c>
      <c r="B202" t="s">
        <v>863</v>
      </c>
      <c r="C202" s="20" t="s">
        <v>1518</v>
      </c>
      <c r="D202" s="9">
        <v>0</v>
      </c>
      <c r="L202" s="9"/>
      <c r="M202" s="8"/>
      <c r="N202" s="8"/>
      <c r="O202" s="8"/>
      <c r="P202" s="8"/>
      <c r="Q202" s="8"/>
    </row>
    <row r="203" spans="1:17" x14ac:dyDescent="0.25">
      <c r="A203" t="s">
        <v>541</v>
      </c>
      <c r="B203" t="s">
        <v>864</v>
      </c>
      <c r="C203" s="20" t="s">
        <v>1515</v>
      </c>
      <c r="D203" s="9">
        <v>0</v>
      </c>
      <c r="L203" s="9"/>
      <c r="M203" s="8"/>
      <c r="N203" s="8"/>
      <c r="O203" s="8"/>
      <c r="P203" s="8"/>
      <c r="Q203" s="8"/>
    </row>
    <row r="204" spans="1:17" x14ac:dyDescent="0.25">
      <c r="A204" t="s">
        <v>31</v>
      </c>
      <c r="B204" t="s">
        <v>865</v>
      </c>
      <c r="C204" s="20" t="s">
        <v>1514</v>
      </c>
      <c r="D204" s="9">
        <v>0</v>
      </c>
      <c r="L204" s="9"/>
      <c r="M204" s="8"/>
      <c r="N204" s="8"/>
      <c r="O204" s="8"/>
      <c r="P204" s="8"/>
      <c r="Q204" s="8"/>
    </row>
    <row r="205" spans="1:17" x14ac:dyDescent="0.25">
      <c r="A205" t="s">
        <v>542</v>
      </c>
      <c r="B205" t="s">
        <v>866</v>
      </c>
      <c r="C205" s="20" t="s">
        <v>1524</v>
      </c>
      <c r="D205" s="9">
        <v>0</v>
      </c>
      <c r="L205" s="9"/>
      <c r="M205" s="8"/>
      <c r="N205" s="8"/>
      <c r="O205" s="8"/>
      <c r="P205" s="8"/>
      <c r="Q205" s="8"/>
    </row>
    <row r="206" spans="1:17" x14ac:dyDescent="0.25">
      <c r="A206" t="s">
        <v>172</v>
      </c>
      <c r="B206" t="s">
        <v>867</v>
      </c>
      <c r="C206" s="20" t="s">
        <v>1515</v>
      </c>
      <c r="D206" s="9">
        <v>0.13861386138613863</v>
      </c>
      <c r="L206" s="9"/>
      <c r="M206" s="8"/>
      <c r="N206" s="8"/>
      <c r="O206" s="8"/>
      <c r="P206" s="8"/>
      <c r="Q206" s="8"/>
    </row>
    <row r="207" spans="1:17" x14ac:dyDescent="0.25">
      <c r="A207" t="s">
        <v>78</v>
      </c>
      <c r="B207" t="s">
        <v>868</v>
      </c>
      <c r="C207" s="20" t="s">
        <v>1518</v>
      </c>
      <c r="D207" s="9">
        <v>0.2</v>
      </c>
      <c r="L207" s="9"/>
      <c r="M207" s="8"/>
      <c r="N207" s="8"/>
      <c r="O207" s="8"/>
      <c r="P207" s="8"/>
      <c r="Q207" s="8"/>
    </row>
    <row r="208" spans="1:17" x14ac:dyDescent="0.25">
      <c r="A208" t="s">
        <v>360</v>
      </c>
      <c r="B208" t="s">
        <v>869</v>
      </c>
      <c r="C208" s="20" t="s">
        <v>1515</v>
      </c>
      <c r="D208" s="9">
        <v>0.3</v>
      </c>
      <c r="L208" s="9"/>
      <c r="M208" s="8"/>
      <c r="N208" s="8"/>
      <c r="O208" s="8"/>
      <c r="P208" s="8"/>
      <c r="Q208" s="8"/>
    </row>
    <row r="209" spans="1:17" x14ac:dyDescent="0.25">
      <c r="A209" t="s">
        <v>436</v>
      </c>
      <c r="B209" t="s">
        <v>870</v>
      </c>
      <c r="C209" s="20" t="s">
        <v>1518</v>
      </c>
      <c r="D209" s="9">
        <v>0</v>
      </c>
      <c r="L209" s="9"/>
      <c r="M209" s="8"/>
      <c r="N209" s="8"/>
      <c r="O209" s="8"/>
      <c r="P209" s="8"/>
      <c r="Q209" s="8"/>
    </row>
    <row r="210" spans="1:17" x14ac:dyDescent="0.25">
      <c r="A210" t="s">
        <v>259</v>
      </c>
      <c r="B210" t="s">
        <v>871</v>
      </c>
      <c r="C210" s="20" t="s">
        <v>1527</v>
      </c>
      <c r="D210" s="9">
        <v>2.7027027027027029E-2</v>
      </c>
      <c r="L210" s="9"/>
      <c r="M210" s="8"/>
      <c r="N210" s="8"/>
      <c r="O210" s="8"/>
      <c r="P210" s="8"/>
      <c r="Q210" s="8"/>
    </row>
    <row r="211" spans="1:17" ht="15.75" customHeight="1" x14ac:dyDescent="0.25">
      <c r="A211" t="s">
        <v>418</v>
      </c>
      <c r="B211" t="s">
        <v>872</v>
      </c>
      <c r="C211" s="20" t="s">
        <v>1529</v>
      </c>
      <c r="D211" s="9">
        <v>5.8823529411764705E-2</v>
      </c>
      <c r="L211" s="9"/>
      <c r="M211" s="8"/>
      <c r="N211" s="8"/>
      <c r="O211" s="8"/>
      <c r="P211" s="8"/>
      <c r="Q211" s="8"/>
    </row>
    <row r="212" spans="1:17" x14ac:dyDescent="0.25">
      <c r="A212" t="s">
        <v>543</v>
      </c>
      <c r="B212" t="s">
        <v>873</v>
      </c>
      <c r="C212" s="20" t="s">
        <v>1515</v>
      </c>
      <c r="D212" s="9">
        <v>0.04</v>
      </c>
      <c r="L212" s="9"/>
      <c r="M212" s="8"/>
      <c r="N212" s="8"/>
      <c r="O212" s="8"/>
      <c r="P212" s="8"/>
      <c r="Q212" s="8"/>
    </row>
    <row r="213" spans="1:17" x14ac:dyDescent="0.25">
      <c r="A213" t="s">
        <v>239</v>
      </c>
      <c r="B213" t="s">
        <v>874</v>
      </c>
      <c r="C213" s="20" t="s">
        <v>1515</v>
      </c>
      <c r="D213" s="9">
        <v>0</v>
      </c>
      <c r="L213" s="9"/>
      <c r="M213" s="8"/>
      <c r="N213" s="8"/>
      <c r="O213" s="8"/>
      <c r="P213" s="8"/>
      <c r="Q213" s="8"/>
    </row>
    <row r="214" spans="1:17" x14ac:dyDescent="0.25">
      <c r="A214" t="s">
        <v>440</v>
      </c>
      <c r="B214" t="s">
        <v>875</v>
      </c>
      <c r="C214" s="20" t="s">
        <v>1514</v>
      </c>
      <c r="D214" s="9">
        <v>0.26666666666666666</v>
      </c>
      <c r="L214" s="9"/>
      <c r="M214" s="8"/>
      <c r="N214" s="8"/>
      <c r="O214" s="8"/>
      <c r="P214" s="8"/>
      <c r="Q214" s="8"/>
    </row>
    <row r="215" spans="1:17" x14ac:dyDescent="0.25">
      <c r="A215" t="s">
        <v>458</v>
      </c>
      <c r="B215" t="s">
        <v>876</v>
      </c>
      <c r="C215" s="20" t="s">
        <v>1529</v>
      </c>
      <c r="D215" s="9">
        <v>0.16666666666666666</v>
      </c>
      <c r="L215" s="9"/>
      <c r="M215" s="8"/>
      <c r="N215" s="8"/>
      <c r="O215" s="8"/>
      <c r="P215" s="8"/>
      <c r="Q215" s="8"/>
    </row>
    <row r="216" spans="1:17" x14ac:dyDescent="0.25">
      <c r="A216" t="s">
        <v>36</v>
      </c>
      <c r="B216" t="s">
        <v>877</v>
      </c>
      <c r="C216" s="20" t="s">
        <v>1514</v>
      </c>
      <c r="D216" s="9">
        <v>0.2857142857142857</v>
      </c>
      <c r="L216" s="9"/>
      <c r="M216" s="8"/>
      <c r="N216" s="8"/>
      <c r="O216" s="8"/>
      <c r="P216" s="8"/>
      <c r="Q216" s="8"/>
    </row>
    <row r="217" spans="1:17" x14ac:dyDescent="0.25">
      <c r="A217" t="s">
        <v>544</v>
      </c>
      <c r="B217" t="s">
        <v>878</v>
      </c>
      <c r="C217" s="20" t="s">
        <v>1516</v>
      </c>
      <c r="D217" s="9">
        <v>8.6956521739130432E-2</v>
      </c>
      <c r="L217" s="9"/>
      <c r="M217" s="8"/>
      <c r="N217" s="8"/>
      <c r="O217" s="8"/>
      <c r="P217" s="8"/>
      <c r="Q217" s="8"/>
    </row>
    <row r="218" spans="1:17" x14ac:dyDescent="0.25">
      <c r="A218" t="s">
        <v>545</v>
      </c>
      <c r="B218" t="s">
        <v>879</v>
      </c>
      <c r="C218" s="20" t="s">
        <v>1514</v>
      </c>
      <c r="D218" s="9">
        <v>0</v>
      </c>
      <c r="L218" s="9"/>
      <c r="M218" s="8"/>
      <c r="N218" s="8"/>
      <c r="O218" s="8"/>
      <c r="P218" s="8"/>
      <c r="Q218" s="8"/>
    </row>
    <row r="219" spans="1:17" x14ac:dyDescent="0.25">
      <c r="A219" t="s">
        <v>546</v>
      </c>
      <c r="B219" t="s">
        <v>880</v>
      </c>
      <c r="C219" s="20" t="s">
        <v>1515</v>
      </c>
      <c r="D219" s="9">
        <v>0.11538461538461539</v>
      </c>
      <c r="L219" s="9"/>
      <c r="M219" s="8"/>
      <c r="N219" s="8"/>
      <c r="O219" s="8"/>
      <c r="P219" s="8"/>
      <c r="Q219" s="8"/>
    </row>
    <row r="220" spans="1:17" x14ac:dyDescent="0.25">
      <c r="A220" t="s">
        <v>547</v>
      </c>
      <c r="B220" t="s">
        <v>881</v>
      </c>
      <c r="C220" s="20">
        <v>5</v>
      </c>
      <c r="D220" s="9">
        <v>0.1</v>
      </c>
      <c r="L220" s="9"/>
      <c r="M220" s="8"/>
      <c r="N220" s="8"/>
      <c r="O220" s="8"/>
      <c r="P220" s="8"/>
      <c r="Q220" s="8"/>
    </row>
    <row r="221" spans="1:17" x14ac:dyDescent="0.25">
      <c r="A221" t="s">
        <v>548</v>
      </c>
      <c r="B221" t="s">
        <v>882</v>
      </c>
      <c r="C221" s="20" t="s">
        <v>1524</v>
      </c>
      <c r="D221" s="9">
        <v>1.4285714285714285E-2</v>
      </c>
      <c r="L221" s="9"/>
      <c r="M221" s="8"/>
      <c r="N221" s="8"/>
      <c r="O221" s="8"/>
      <c r="P221" s="8"/>
      <c r="Q221" s="8"/>
    </row>
    <row r="222" spans="1:17" x14ac:dyDescent="0.25">
      <c r="A222" t="s">
        <v>159</v>
      </c>
      <c r="B222" t="s">
        <v>883</v>
      </c>
      <c r="C222" s="20" t="s">
        <v>1514</v>
      </c>
      <c r="D222" s="9">
        <v>0.14285714285714285</v>
      </c>
      <c r="L222" s="9"/>
      <c r="M222" s="8"/>
      <c r="N222" s="8"/>
      <c r="O222" s="8"/>
      <c r="P222" s="8"/>
      <c r="Q222" s="8"/>
    </row>
    <row r="223" spans="1:17" x14ac:dyDescent="0.25">
      <c r="A223" t="s">
        <v>549</v>
      </c>
      <c r="B223" t="s">
        <v>884</v>
      </c>
      <c r="C223" s="20" t="s">
        <v>1515</v>
      </c>
      <c r="D223" s="9">
        <v>0.13043478260869565</v>
      </c>
      <c r="L223" s="9"/>
      <c r="M223" s="8"/>
      <c r="N223" s="8"/>
      <c r="O223" s="8"/>
      <c r="P223" s="8"/>
      <c r="Q223" s="8"/>
    </row>
    <row r="224" spans="1:17" x14ac:dyDescent="0.25">
      <c r="A224" t="s">
        <v>550</v>
      </c>
      <c r="B224" t="s">
        <v>885</v>
      </c>
      <c r="C224" s="20" t="s">
        <v>1518</v>
      </c>
      <c r="D224" s="9">
        <v>8.3333333333333329E-2</v>
      </c>
      <c r="L224" s="9"/>
      <c r="M224" s="8"/>
      <c r="N224" s="8"/>
      <c r="O224" s="8"/>
      <c r="P224" s="8"/>
      <c r="Q224" s="8"/>
    </row>
    <row r="225" spans="1:17" x14ac:dyDescent="0.25">
      <c r="A225" t="s">
        <v>105</v>
      </c>
      <c r="B225" t="s">
        <v>886</v>
      </c>
      <c r="C225" s="20" t="s">
        <v>1518</v>
      </c>
      <c r="D225" s="9">
        <v>0</v>
      </c>
      <c r="L225" s="9"/>
      <c r="M225" s="8"/>
      <c r="N225" s="8"/>
      <c r="O225" s="8"/>
      <c r="P225" s="8"/>
      <c r="Q225" s="8"/>
    </row>
    <row r="226" spans="1:17" x14ac:dyDescent="0.25">
      <c r="A226" t="s">
        <v>551</v>
      </c>
      <c r="B226" t="s">
        <v>887</v>
      </c>
      <c r="C226" s="20" t="s">
        <v>1523</v>
      </c>
      <c r="D226" s="9">
        <v>0.33333333333333331</v>
      </c>
      <c r="L226" s="9"/>
      <c r="M226" s="8"/>
      <c r="N226" s="8"/>
      <c r="O226" s="8"/>
      <c r="P226" s="8"/>
      <c r="Q226" s="8"/>
    </row>
    <row r="227" spans="1:17" x14ac:dyDescent="0.25">
      <c r="A227" t="s">
        <v>393</v>
      </c>
      <c r="B227" t="s">
        <v>888</v>
      </c>
      <c r="C227" s="20" t="s">
        <v>1514</v>
      </c>
      <c r="D227" s="9">
        <v>0.44444444444444442</v>
      </c>
      <c r="L227" s="9"/>
      <c r="M227" s="8"/>
      <c r="N227" s="8"/>
      <c r="O227" s="8"/>
      <c r="P227" s="8"/>
      <c r="Q227" s="8"/>
    </row>
    <row r="228" spans="1:17" x14ac:dyDescent="0.25">
      <c r="A228" t="s">
        <v>552</v>
      </c>
      <c r="B228" t="s">
        <v>889</v>
      </c>
      <c r="C228" s="20" t="s">
        <v>1516</v>
      </c>
      <c r="D228" s="9">
        <v>0</v>
      </c>
      <c r="L228" s="9"/>
      <c r="M228" s="8"/>
      <c r="N228" s="8"/>
      <c r="O228" s="8"/>
      <c r="P228" s="8"/>
      <c r="Q228" s="8"/>
    </row>
    <row r="229" spans="1:17" x14ac:dyDescent="0.25">
      <c r="A229" t="s">
        <v>429</v>
      </c>
      <c r="B229" t="s">
        <v>890</v>
      </c>
      <c r="C229" s="20" t="s">
        <v>1518</v>
      </c>
      <c r="D229" s="9">
        <v>0.125</v>
      </c>
      <c r="L229" s="9"/>
      <c r="M229" s="8"/>
      <c r="N229" s="8"/>
      <c r="O229" s="8"/>
      <c r="P229" s="8"/>
      <c r="Q229" s="8"/>
    </row>
    <row r="230" spans="1:17" x14ac:dyDescent="0.25">
      <c r="A230" t="s">
        <v>553</v>
      </c>
      <c r="B230" t="s">
        <v>891</v>
      </c>
      <c r="C230" s="20" t="s">
        <v>1514</v>
      </c>
      <c r="D230" s="9">
        <v>0.36363636363636365</v>
      </c>
      <c r="L230" s="9"/>
      <c r="M230" s="8"/>
      <c r="N230" s="8"/>
      <c r="O230" s="8"/>
      <c r="P230" s="8"/>
      <c r="Q230" s="8"/>
    </row>
    <row r="231" spans="1:17" x14ac:dyDescent="0.25">
      <c r="A231" t="s">
        <v>72</v>
      </c>
      <c r="B231" t="s">
        <v>892</v>
      </c>
      <c r="C231" s="20" t="s">
        <v>1518</v>
      </c>
      <c r="D231" s="9">
        <v>4.7619047619047616E-2</v>
      </c>
      <c r="L231" s="9"/>
      <c r="M231" s="8"/>
      <c r="N231" s="8"/>
      <c r="O231" s="8"/>
      <c r="P231" s="8"/>
      <c r="Q231" s="8"/>
    </row>
    <row r="232" spans="1:17" x14ac:dyDescent="0.25">
      <c r="A232" t="s">
        <v>59</v>
      </c>
      <c r="B232" t="s">
        <v>893</v>
      </c>
      <c r="C232" s="20" t="s">
        <v>1514</v>
      </c>
      <c r="D232" s="9">
        <v>0</v>
      </c>
      <c r="L232" s="9"/>
      <c r="M232" s="8"/>
      <c r="N232" s="8"/>
      <c r="O232" s="8"/>
      <c r="P232" s="8"/>
      <c r="Q232" s="8"/>
    </row>
    <row r="233" spans="1:17" x14ac:dyDescent="0.25">
      <c r="A233" t="s">
        <v>554</v>
      </c>
      <c r="B233" t="s">
        <v>894</v>
      </c>
      <c r="C233" s="20" t="s">
        <v>1526</v>
      </c>
      <c r="D233" s="9">
        <v>0.17241379310344829</v>
      </c>
      <c r="L233" s="9"/>
      <c r="M233" s="8"/>
      <c r="N233" s="8"/>
      <c r="O233" s="8"/>
      <c r="P233" s="8"/>
      <c r="Q233" s="8"/>
    </row>
    <row r="234" spans="1:17" x14ac:dyDescent="0.25">
      <c r="A234" t="s">
        <v>34</v>
      </c>
      <c r="B234" t="s">
        <v>895</v>
      </c>
      <c r="C234" s="20" t="s">
        <v>1518</v>
      </c>
      <c r="D234" s="9">
        <v>0.2608695652173913</v>
      </c>
      <c r="L234" s="9"/>
      <c r="M234" s="8"/>
      <c r="N234" s="8"/>
      <c r="O234" s="8"/>
      <c r="P234" s="8"/>
      <c r="Q234" s="8"/>
    </row>
    <row r="235" spans="1:17" x14ac:dyDescent="0.25">
      <c r="A235" t="s">
        <v>49</v>
      </c>
      <c r="B235" t="s">
        <v>896</v>
      </c>
      <c r="C235" s="20" t="s">
        <v>1518</v>
      </c>
      <c r="D235" s="9">
        <v>0.39130434782608697</v>
      </c>
      <c r="L235" s="9"/>
      <c r="M235" s="8"/>
      <c r="N235" s="8"/>
      <c r="O235" s="8"/>
      <c r="P235" s="8"/>
      <c r="Q235" s="8"/>
    </row>
    <row r="236" spans="1:17" x14ac:dyDescent="0.25">
      <c r="A236" t="s">
        <v>162</v>
      </c>
      <c r="B236" t="s">
        <v>897</v>
      </c>
      <c r="C236" s="20" t="s">
        <v>1518</v>
      </c>
      <c r="D236" s="9">
        <v>0.14285714285714285</v>
      </c>
      <c r="L236" s="9"/>
      <c r="M236" s="8"/>
      <c r="N236" s="8"/>
      <c r="O236" s="8"/>
      <c r="P236" s="8"/>
      <c r="Q236" s="8"/>
    </row>
    <row r="237" spans="1:17" x14ac:dyDescent="0.25">
      <c r="A237" t="s">
        <v>160</v>
      </c>
      <c r="B237" t="s">
        <v>898</v>
      </c>
      <c r="C237" s="20" t="s">
        <v>1514</v>
      </c>
      <c r="D237" s="9">
        <v>0.35714285714285715</v>
      </c>
      <c r="L237" s="9"/>
      <c r="M237" s="8"/>
      <c r="N237" s="8"/>
      <c r="O237" s="8"/>
      <c r="P237" s="8"/>
      <c r="Q237" s="8"/>
    </row>
    <row r="238" spans="1:17" x14ac:dyDescent="0.25">
      <c r="A238" t="s">
        <v>383</v>
      </c>
      <c r="B238" t="s">
        <v>899</v>
      </c>
      <c r="C238" s="20" t="s">
        <v>1516</v>
      </c>
      <c r="D238" s="9">
        <v>3.8922155688622756E-2</v>
      </c>
      <c r="L238" s="9"/>
      <c r="M238" s="8"/>
      <c r="N238" s="8"/>
      <c r="O238" s="8"/>
      <c r="P238" s="8"/>
      <c r="Q238" s="8"/>
    </row>
    <row r="239" spans="1:17" x14ac:dyDescent="0.25">
      <c r="A239" t="s">
        <v>555</v>
      </c>
      <c r="B239" t="s">
        <v>900</v>
      </c>
      <c r="C239" s="20" t="s">
        <v>1518</v>
      </c>
      <c r="D239" s="9">
        <v>0</v>
      </c>
      <c r="L239" s="9"/>
      <c r="M239" s="8"/>
      <c r="N239" s="8"/>
      <c r="O239" s="8"/>
      <c r="P239" s="8"/>
      <c r="Q239" s="8"/>
    </row>
    <row r="240" spans="1:17" x14ac:dyDescent="0.25">
      <c r="A240" t="s">
        <v>322</v>
      </c>
      <c r="B240" t="s">
        <v>901</v>
      </c>
      <c r="C240" s="20" t="s">
        <v>1514</v>
      </c>
      <c r="D240" s="9">
        <v>0</v>
      </c>
      <c r="L240" s="9"/>
      <c r="M240" s="8"/>
      <c r="N240" s="8"/>
      <c r="O240" s="8"/>
      <c r="P240" s="8"/>
      <c r="Q240" s="8"/>
    </row>
    <row r="241" spans="1:17" x14ac:dyDescent="0.25">
      <c r="A241" t="s">
        <v>556</v>
      </c>
      <c r="B241" t="s">
        <v>902</v>
      </c>
      <c r="C241" s="20" t="s">
        <v>1514</v>
      </c>
      <c r="D241" s="9">
        <v>7.1428571428571425E-2</v>
      </c>
      <c r="L241" s="9"/>
      <c r="M241" s="8"/>
      <c r="N241" s="8"/>
      <c r="O241" s="8"/>
      <c r="P241" s="8"/>
      <c r="Q241" s="8"/>
    </row>
    <row r="242" spans="1:17" x14ac:dyDescent="0.25">
      <c r="A242" t="s">
        <v>289</v>
      </c>
      <c r="B242" t="s">
        <v>903</v>
      </c>
      <c r="C242" s="20">
        <v>3</v>
      </c>
      <c r="D242" s="9">
        <v>0.1702127659574468</v>
      </c>
      <c r="L242" s="9"/>
      <c r="M242" s="8"/>
      <c r="N242" s="8"/>
      <c r="O242" s="8"/>
      <c r="P242" s="8"/>
      <c r="Q242" s="8"/>
    </row>
    <row r="243" spans="1:17" x14ac:dyDescent="0.25">
      <c r="A243" t="s">
        <v>460</v>
      </c>
      <c r="B243" t="s">
        <v>904</v>
      </c>
      <c r="C243" s="20" t="s">
        <v>1528</v>
      </c>
      <c r="D243" s="9">
        <v>0.14285714285714285</v>
      </c>
      <c r="L243" s="9"/>
      <c r="M243" s="8"/>
      <c r="N243" s="8"/>
      <c r="O243" s="8"/>
      <c r="P243" s="8"/>
      <c r="Q243" s="8"/>
    </row>
    <row r="244" spans="1:17" x14ac:dyDescent="0.25">
      <c r="A244" t="s">
        <v>24</v>
      </c>
      <c r="B244" t="s">
        <v>905</v>
      </c>
      <c r="C244" s="20" t="s">
        <v>1514</v>
      </c>
      <c r="D244" s="9">
        <v>0.2</v>
      </c>
      <c r="L244" s="9"/>
      <c r="M244" s="8"/>
      <c r="N244" s="8"/>
      <c r="O244" s="8"/>
      <c r="P244" s="8"/>
      <c r="Q244" s="8"/>
    </row>
    <row r="245" spans="1:17" x14ac:dyDescent="0.25">
      <c r="A245" t="s">
        <v>184</v>
      </c>
      <c r="B245" t="s">
        <v>906</v>
      </c>
      <c r="C245" s="20" t="s">
        <v>1528</v>
      </c>
      <c r="D245" s="9">
        <v>0.1111111111111111</v>
      </c>
      <c r="L245" s="9"/>
      <c r="M245" s="8"/>
      <c r="N245" s="8"/>
      <c r="O245" s="8"/>
      <c r="P245" s="8"/>
      <c r="Q245" s="8"/>
    </row>
    <row r="246" spans="1:17" x14ac:dyDescent="0.25">
      <c r="A246" t="s">
        <v>306</v>
      </c>
      <c r="B246" t="s">
        <v>907</v>
      </c>
      <c r="C246" s="20">
        <v>4</v>
      </c>
      <c r="D246" s="9">
        <v>0.17741935483870969</v>
      </c>
      <c r="L246" s="9"/>
      <c r="M246" s="8"/>
      <c r="N246" s="8"/>
      <c r="O246" s="8"/>
      <c r="P246" s="8"/>
      <c r="Q246" s="8"/>
    </row>
    <row r="247" spans="1:17" x14ac:dyDescent="0.25">
      <c r="A247" t="s">
        <v>557</v>
      </c>
      <c r="B247" t="s">
        <v>908</v>
      </c>
      <c r="C247" s="20" t="s">
        <v>1525</v>
      </c>
      <c r="D247" s="9">
        <v>0</v>
      </c>
      <c r="L247" s="9"/>
      <c r="M247" s="8"/>
      <c r="N247" s="8"/>
      <c r="O247" s="8"/>
      <c r="P247" s="8"/>
      <c r="Q247" s="8"/>
    </row>
    <row r="248" spans="1:17" x14ac:dyDescent="0.25">
      <c r="A248" t="s">
        <v>558</v>
      </c>
      <c r="B248" t="s">
        <v>909</v>
      </c>
      <c r="C248" s="20" t="s">
        <v>1524</v>
      </c>
      <c r="D248" s="9">
        <v>0.24</v>
      </c>
      <c r="L248" s="9"/>
      <c r="M248" s="8"/>
      <c r="N248" s="8"/>
      <c r="O248" s="8"/>
      <c r="P248" s="8"/>
      <c r="Q248" s="8"/>
    </row>
    <row r="249" spans="1:17" x14ac:dyDescent="0.25">
      <c r="A249" t="s">
        <v>559</v>
      </c>
      <c r="B249" t="s">
        <v>910</v>
      </c>
      <c r="C249" s="20" t="s">
        <v>1524</v>
      </c>
      <c r="D249" s="9">
        <v>0.22222222222222221</v>
      </c>
      <c r="L249" s="9"/>
      <c r="M249" s="8"/>
      <c r="N249" s="8"/>
      <c r="O249" s="8"/>
      <c r="P249" s="8"/>
      <c r="Q249" s="8"/>
    </row>
    <row r="250" spans="1:17" x14ac:dyDescent="0.25">
      <c r="A250" t="s">
        <v>409</v>
      </c>
      <c r="B250" t="s">
        <v>911</v>
      </c>
      <c r="C250" s="20" t="s">
        <v>1529</v>
      </c>
      <c r="D250" s="9">
        <v>8.5106382978723402E-2</v>
      </c>
      <c r="L250" s="9"/>
      <c r="M250" s="8"/>
      <c r="N250" s="8"/>
      <c r="O250" s="8"/>
      <c r="P250" s="8"/>
      <c r="Q250" s="8"/>
    </row>
    <row r="251" spans="1:17" x14ac:dyDescent="0.25">
      <c r="A251" t="s">
        <v>423</v>
      </c>
      <c r="B251" t="s">
        <v>912</v>
      </c>
      <c r="C251" s="20" t="s">
        <v>1529</v>
      </c>
      <c r="D251" s="9">
        <v>5.2631578947368418E-2</v>
      </c>
      <c r="L251" s="9"/>
      <c r="M251" s="8"/>
      <c r="N251" s="8"/>
      <c r="O251" s="8"/>
      <c r="P251" s="8"/>
      <c r="Q251" s="8"/>
    </row>
    <row r="252" spans="1:17" x14ac:dyDescent="0.25">
      <c r="A252" t="s">
        <v>198</v>
      </c>
      <c r="B252" t="s">
        <v>913</v>
      </c>
      <c r="C252" s="20" t="s">
        <v>1514</v>
      </c>
      <c r="D252" s="9">
        <v>6.8965517241379309E-2</v>
      </c>
      <c r="L252" s="9"/>
      <c r="M252" s="8"/>
      <c r="N252" s="8"/>
      <c r="O252" s="8"/>
      <c r="P252" s="8"/>
      <c r="Q252" s="8"/>
    </row>
    <row r="253" spans="1:17" x14ac:dyDescent="0.25">
      <c r="A253" t="s">
        <v>388</v>
      </c>
      <c r="B253" t="s">
        <v>914</v>
      </c>
      <c r="C253" s="20" t="s">
        <v>1514</v>
      </c>
      <c r="D253" s="9">
        <v>0</v>
      </c>
      <c r="L253" s="9"/>
      <c r="M253" s="8"/>
      <c r="N253" s="8"/>
      <c r="O253" s="8"/>
      <c r="P253" s="8"/>
      <c r="Q253" s="8"/>
    </row>
    <row r="254" spans="1:17" x14ac:dyDescent="0.25">
      <c r="A254" t="s">
        <v>560</v>
      </c>
      <c r="B254" t="s">
        <v>915</v>
      </c>
      <c r="C254" s="20" t="s">
        <v>1528</v>
      </c>
      <c r="D254" s="9">
        <v>0.41666666666666669</v>
      </c>
      <c r="L254" s="9"/>
      <c r="M254" s="8"/>
      <c r="N254" s="8"/>
      <c r="O254" s="8"/>
      <c r="P254" s="8"/>
      <c r="Q254" s="8"/>
    </row>
    <row r="255" spans="1:17" x14ac:dyDescent="0.25">
      <c r="A255" t="s">
        <v>232</v>
      </c>
      <c r="B255" t="s">
        <v>916</v>
      </c>
      <c r="C255" s="20" t="s">
        <v>1518</v>
      </c>
      <c r="D255" s="9">
        <v>0.25</v>
      </c>
      <c r="L255" s="9"/>
      <c r="M255" s="8"/>
      <c r="N255" s="8"/>
      <c r="O255" s="8"/>
      <c r="P255" s="8"/>
      <c r="Q255" s="8"/>
    </row>
    <row r="256" spans="1:17" x14ac:dyDescent="0.25">
      <c r="A256" t="s">
        <v>561</v>
      </c>
      <c r="B256" t="s">
        <v>917</v>
      </c>
      <c r="C256" s="20" t="s">
        <v>1514</v>
      </c>
      <c r="D256" s="9">
        <v>0.13043478260869565</v>
      </c>
      <c r="L256" s="9"/>
      <c r="M256" s="8"/>
      <c r="N256" s="8"/>
      <c r="O256" s="8"/>
      <c r="P256" s="8"/>
      <c r="Q256" s="8"/>
    </row>
    <row r="257" spans="1:4" x14ac:dyDescent="0.25">
      <c r="A257" t="s">
        <v>163</v>
      </c>
      <c r="B257" t="s">
        <v>918</v>
      </c>
      <c r="C257" s="20" t="s">
        <v>1518</v>
      </c>
      <c r="D257" s="9">
        <v>0.17241379310344829</v>
      </c>
    </row>
    <row r="258" spans="1:4" x14ac:dyDescent="0.25">
      <c r="A258" t="s">
        <v>562</v>
      </c>
      <c r="B258" t="s">
        <v>919</v>
      </c>
      <c r="C258" s="20" t="s">
        <v>1518</v>
      </c>
      <c r="D258" s="9">
        <v>0.15384615384615385</v>
      </c>
    </row>
    <row r="259" spans="1:4" x14ac:dyDescent="0.25">
      <c r="A259" t="s">
        <v>297</v>
      </c>
      <c r="B259" t="s">
        <v>920</v>
      </c>
      <c r="C259" s="20">
        <v>5</v>
      </c>
      <c r="D259" s="9">
        <v>7.1428571428571425E-2</v>
      </c>
    </row>
    <row r="260" spans="1:4" x14ac:dyDescent="0.25">
      <c r="A260" t="s">
        <v>563</v>
      </c>
      <c r="B260" t="s">
        <v>921</v>
      </c>
      <c r="C260" s="20" t="s">
        <v>1524</v>
      </c>
      <c r="D260" s="9">
        <v>0.18965517241379309</v>
      </c>
    </row>
    <row r="261" spans="1:4" x14ac:dyDescent="0.25">
      <c r="A261" t="s">
        <v>155</v>
      </c>
      <c r="B261" t="s">
        <v>922</v>
      </c>
      <c r="C261" s="20" t="s">
        <v>1518</v>
      </c>
      <c r="D261" s="9">
        <v>0.23529411764705882</v>
      </c>
    </row>
    <row r="262" spans="1:4" x14ac:dyDescent="0.25">
      <c r="A262" t="s">
        <v>564</v>
      </c>
      <c r="B262" t="s">
        <v>923</v>
      </c>
      <c r="C262" s="20" t="s">
        <v>1515</v>
      </c>
      <c r="D262" s="9">
        <v>0.11764705882352941</v>
      </c>
    </row>
    <row r="263" spans="1:4" x14ac:dyDescent="0.25">
      <c r="A263" t="s">
        <v>565</v>
      </c>
      <c r="B263" t="s">
        <v>924</v>
      </c>
      <c r="C263" s="20" t="s">
        <v>1515</v>
      </c>
      <c r="D263" s="9">
        <v>0.10638297872340426</v>
      </c>
    </row>
    <row r="264" spans="1:4" x14ac:dyDescent="0.25">
      <c r="A264" t="s">
        <v>81</v>
      </c>
      <c r="B264" t="s">
        <v>925</v>
      </c>
      <c r="C264" s="20" t="s">
        <v>1518</v>
      </c>
      <c r="D264" s="9">
        <v>5.5555555555555552E-2</v>
      </c>
    </row>
    <row r="265" spans="1:4" x14ac:dyDescent="0.25">
      <c r="A265" t="s">
        <v>75</v>
      </c>
      <c r="B265" t="s">
        <v>926</v>
      </c>
      <c r="C265" s="20" t="s">
        <v>1518</v>
      </c>
      <c r="D265" s="9">
        <v>0.125</v>
      </c>
    </row>
    <row r="266" spans="1:4" x14ac:dyDescent="0.25">
      <c r="A266" t="s">
        <v>366</v>
      </c>
      <c r="B266" t="s">
        <v>927</v>
      </c>
      <c r="C266" s="20" t="s">
        <v>1516</v>
      </c>
      <c r="D266" s="9">
        <v>4.4776119402985072E-2</v>
      </c>
    </row>
    <row r="267" spans="1:4" x14ac:dyDescent="0.25">
      <c r="A267" t="s">
        <v>566</v>
      </c>
      <c r="B267" t="s">
        <v>928</v>
      </c>
      <c r="C267" s="20" t="s">
        <v>1524</v>
      </c>
      <c r="D267" s="9">
        <v>0.1111111111111111</v>
      </c>
    </row>
    <row r="268" spans="1:4" x14ac:dyDescent="0.25">
      <c r="A268" t="s">
        <v>567</v>
      </c>
      <c r="B268" t="s">
        <v>929</v>
      </c>
      <c r="C268" s="20" t="s">
        <v>1514</v>
      </c>
      <c r="D268" s="9">
        <v>0.18181818181818182</v>
      </c>
    </row>
    <row r="269" spans="1:4" x14ac:dyDescent="0.25">
      <c r="A269" t="s">
        <v>83</v>
      </c>
      <c r="B269" t="s">
        <v>930</v>
      </c>
      <c r="C269" s="20" t="s">
        <v>1518</v>
      </c>
      <c r="D269" s="9">
        <v>0.29411764705882354</v>
      </c>
    </row>
    <row r="270" spans="1:4" x14ac:dyDescent="0.25">
      <c r="A270" t="s">
        <v>568</v>
      </c>
      <c r="B270" t="s">
        <v>931</v>
      </c>
      <c r="C270" s="20" t="s">
        <v>1524</v>
      </c>
      <c r="D270" s="9">
        <v>5.6250000000000001E-2</v>
      </c>
    </row>
    <row r="271" spans="1:4" x14ac:dyDescent="0.25">
      <c r="A271" t="s">
        <v>569</v>
      </c>
      <c r="B271" t="s">
        <v>932</v>
      </c>
      <c r="C271" s="20" t="s">
        <v>1518</v>
      </c>
      <c r="D271" s="9">
        <v>0.4</v>
      </c>
    </row>
    <row r="272" spans="1:4" x14ac:dyDescent="0.25">
      <c r="A272" t="s">
        <v>570</v>
      </c>
      <c r="B272" t="s">
        <v>933</v>
      </c>
      <c r="C272" s="20" t="s">
        <v>1515</v>
      </c>
      <c r="D272" s="9">
        <v>5.8823529411764705E-2</v>
      </c>
    </row>
    <row r="273" spans="1:4" x14ac:dyDescent="0.25">
      <c r="A273" t="s">
        <v>571</v>
      </c>
      <c r="B273" t="s">
        <v>934</v>
      </c>
      <c r="C273" s="20" t="s">
        <v>1522</v>
      </c>
      <c r="D273" s="9">
        <v>6.8965517241379309E-2</v>
      </c>
    </row>
    <row r="274" spans="1:4" x14ac:dyDescent="0.25">
      <c r="A274" t="s">
        <v>572</v>
      </c>
      <c r="B274" t="s">
        <v>935</v>
      </c>
      <c r="C274" s="20" t="s">
        <v>1515</v>
      </c>
      <c r="D274" s="9">
        <v>0.23255813953488372</v>
      </c>
    </row>
    <row r="275" spans="1:4" x14ac:dyDescent="0.25">
      <c r="A275" t="s">
        <v>178</v>
      </c>
      <c r="B275" t="s">
        <v>936</v>
      </c>
      <c r="C275" s="20" t="s">
        <v>1528</v>
      </c>
      <c r="D275" s="9">
        <v>0</v>
      </c>
    </row>
    <row r="276" spans="1:4" x14ac:dyDescent="0.25">
      <c r="A276" t="s">
        <v>573</v>
      </c>
      <c r="B276" t="s">
        <v>937</v>
      </c>
      <c r="C276" s="20" t="s">
        <v>1515</v>
      </c>
      <c r="D276" s="9">
        <v>0.14117647058823529</v>
      </c>
    </row>
    <row r="277" spans="1:4" x14ac:dyDescent="0.25">
      <c r="A277" t="s">
        <v>455</v>
      </c>
      <c r="B277" t="s">
        <v>938</v>
      </c>
      <c r="C277" s="20" t="s">
        <v>1514</v>
      </c>
      <c r="D277" s="9">
        <v>0</v>
      </c>
    </row>
    <row r="278" spans="1:4" x14ac:dyDescent="0.25">
      <c r="A278" t="s">
        <v>315</v>
      </c>
      <c r="B278" t="s">
        <v>939</v>
      </c>
      <c r="C278" s="20" t="s">
        <v>1514</v>
      </c>
      <c r="D278" s="9">
        <v>0.16666666666666666</v>
      </c>
    </row>
    <row r="279" spans="1:4" x14ac:dyDescent="0.25">
      <c r="A279" t="s">
        <v>362</v>
      </c>
      <c r="B279" t="s">
        <v>940</v>
      </c>
      <c r="C279" s="20" t="s">
        <v>1516</v>
      </c>
      <c r="D279" s="9">
        <v>0.11139240506329114</v>
      </c>
    </row>
    <row r="280" spans="1:4" x14ac:dyDescent="0.25">
      <c r="A280" t="s">
        <v>574</v>
      </c>
      <c r="B280" t="s">
        <v>941</v>
      </c>
      <c r="C280" s="20" t="s">
        <v>1524</v>
      </c>
      <c r="D280" s="9">
        <v>0.35714285714285715</v>
      </c>
    </row>
    <row r="281" spans="1:4" x14ac:dyDescent="0.25">
      <c r="A281" t="s">
        <v>575</v>
      </c>
      <c r="B281" t="s">
        <v>942</v>
      </c>
      <c r="C281" s="20" t="s">
        <v>1526</v>
      </c>
      <c r="D281" s="9">
        <v>4.9382716049382713E-2</v>
      </c>
    </row>
    <row r="282" spans="1:4" x14ac:dyDescent="0.25">
      <c r="A282" t="s">
        <v>384</v>
      </c>
      <c r="B282" t="s">
        <v>943</v>
      </c>
      <c r="C282" s="20" t="s">
        <v>1514</v>
      </c>
      <c r="D282" s="9">
        <v>0.25</v>
      </c>
    </row>
    <row r="283" spans="1:4" x14ac:dyDescent="0.25">
      <c r="A283" t="s">
        <v>576</v>
      </c>
      <c r="B283" t="s">
        <v>944</v>
      </c>
      <c r="C283" s="20" t="s">
        <v>1515</v>
      </c>
      <c r="D283" s="9">
        <v>9.6774193548387094E-2</v>
      </c>
    </row>
    <row r="284" spans="1:4" x14ac:dyDescent="0.25">
      <c r="A284" t="s">
        <v>230</v>
      </c>
      <c r="B284" t="s">
        <v>945</v>
      </c>
      <c r="C284" s="20" t="s">
        <v>1514</v>
      </c>
      <c r="D284" s="9">
        <v>0</v>
      </c>
    </row>
    <row r="285" spans="1:4" x14ac:dyDescent="0.25">
      <c r="A285" t="s">
        <v>86</v>
      </c>
      <c r="B285" t="s">
        <v>946</v>
      </c>
      <c r="C285" s="20" t="s">
        <v>1518</v>
      </c>
      <c r="D285" s="9">
        <v>0.26315789473684209</v>
      </c>
    </row>
    <row r="286" spans="1:4" x14ac:dyDescent="0.25">
      <c r="A286" t="s">
        <v>203</v>
      </c>
      <c r="B286" t="s">
        <v>947</v>
      </c>
      <c r="C286" s="20" t="s">
        <v>1514</v>
      </c>
      <c r="D286" s="9">
        <v>0</v>
      </c>
    </row>
    <row r="287" spans="1:4" x14ac:dyDescent="0.25">
      <c r="A287" t="s">
        <v>52</v>
      </c>
      <c r="B287" t="s">
        <v>948</v>
      </c>
      <c r="C287" s="20" t="s">
        <v>1518</v>
      </c>
      <c r="D287" s="9">
        <v>0.625</v>
      </c>
    </row>
    <row r="288" spans="1:4" x14ac:dyDescent="0.25">
      <c r="A288" t="s">
        <v>459</v>
      </c>
      <c r="B288" t="s">
        <v>949</v>
      </c>
      <c r="C288" s="20" t="s">
        <v>1528</v>
      </c>
      <c r="D288" s="9">
        <v>0.13725490196078433</v>
      </c>
    </row>
    <row r="289" spans="1:4" x14ac:dyDescent="0.25">
      <c r="A289" t="s">
        <v>62</v>
      </c>
      <c r="B289" t="s">
        <v>950</v>
      </c>
      <c r="C289" s="20" t="s">
        <v>1518</v>
      </c>
      <c r="D289" s="9">
        <v>0.16666666666666666</v>
      </c>
    </row>
    <row r="290" spans="1:4" x14ac:dyDescent="0.25">
      <c r="A290" t="s">
        <v>156</v>
      </c>
      <c r="B290" t="s">
        <v>951</v>
      </c>
      <c r="C290" s="20" t="s">
        <v>1518</v>
      </c>
      <c r="D290" s="9">
        <v>0.68421052631578949</v>
      </c>
    </row>
    <row r="291" spans="1:4" x14ac:dyDescent="0.25">
      <c r="A291" t="s">
        <v>577</v>
      </c>
      <c r="B291" t="s">
        <v>952</v>
      </c>
      <c r="C291" s="20">
        <v>5</v>
      </c>
      <c r="D291" s="9">
        <v>0.1111111111111111</v>
      </c>
    </row>
    <row r="292" spans="1:4" x14ac:dyDescent="0.25">
      <c r="A292" t="s">
        <v>68</v>
      </c>
      <c r="B292" t="s">
        <v>953</v>
      </c>
      <c r="C292" s="20" t="s">
        <v>1518</v>
      </c>
      <c r="D292" s="9">
        <v>6.6666666666666666E-2</v>
      </c>
    </row>
    <row r="293" spans="1:4" x14ac:dyDescent="0.25">
      <c r="A293" t="s">
        <v>84</v>
      </c>
      <c r="B293" t="s">
        <v>954</v>
      </c>
      <c r="C293" s="20" t="s">
        <v>1518</v>
      </c>
      <c r="D293" s="9">
        <v>0.21739130434782608</v>
      </c>
    </row>
    <row r="294" spans="1:4" x14ac:dyDescent="0.25">
      <c r="A294" t="s">
        <v>157</v>
      </c>
      <c r="B294" t="s">
        <v>955</v>
      </c>
      <c r="C294" s="20" t="s">
        <v>1518</v>
      </c>
      <c r="D294" s="9">
        <v>9.0909090909090912E-2</v>
      </c>
    </row>
    <row r="295" spans="1:4" x14ac:dyDescent="0.25">
      <c r="A295" t="s">
        <v>29</v>
      </c>
      <c r="B295" t="s">
        <v>956</v>
      </c>
      <c r="C295" s="20" t="s">
        <v>1514</v>
      </c>
      <c r="D295" s="9">
        <v>1</v>
      </c>
    </row>
    <row r="296" spans="1:4" x14ac:dyDescent="0.25">
      <c r="A296" t="s">
        <v>461</v>
      </c>
      <c r="B296" t="s">
        <v>957</v>
      </c>
      <c r="C296" s="20" t="s">
        <v>1529</v>
      </c>
      <c r="D296" s="9">
        <v>0.8</v>
      </c>
    </row>
    <row r="297" spans="1:4" x14ac:dyDescent="0.25">
      <c r="A297" t="s">
        <v>221</v>
      </c>
      <c r="B297" t="s">
        <v>958</v>
      </c>
      <c r="C297" s="20" t="s">
        <v>1525</v>
      </c>
      <c r="D297" s="9">
        <v>0.9</v>
      </c>
    </row>
    <row r="298" spans="1:4" x14ac:dyDescent="0.25">
      <c r="A298" t="s">
        <v>578</v>
      </c>
      <c r="B298" t="s">
        <v>959</v>
      </c>
      <c r="C298" s="20" t="s">
        <v>1522</v>
      </c>
      <c r="D298" s="9">
        <v>0.25</v>
      </c>
    </row>
    <row r="299" spans="1:4" x14ac:dyDescent="0.25">
      <c r="A299" t="s">
        <v>174</v>
      </c>
      <c r="B299" t="s">
        <v>960</v>
      </c>
      <c r="C299" s="20" t="s">
        <v>1528</v>
      </c>
      <c r="D299" s="9">
        <v>2.6785714285714284E-2</v>
      </c>
    </row>
    <row r="300" spans="1:4" x14ac:dyDescent="0.25">
      <c r="A300" t="s">
        <v>148</v>
      </c>
      <c r="B300" t="s">
        <v>961</v>
      </c>
      <c r="C300" s="20" t="s">
        <v>1518</v>
      </c>
      <c r="D300" s="9">
        <v>0.2</v>
      </c>
    </row>
    <row r="301" spans="1:4" x14ac:dyDescent="0.25">
      <c r="A301" t="s">
        <v>579</v>
      </c>
      <c r="B301" t="s">
        <v>962</v>
      </c>
      <c r="C301" s="20" t="s">
        <v>1523</v>
      </c>
      <c r="D301" s="9">
        <v>3.4482758620689655E-2</v>
      </c>
    </row>
    <row r="302" spans="1:4" x14ac:dyDescent="0.25">
      <c r="A302" t="s">
        <v>243</v>
      </c>
      <c r="B302" t="s">
        <v>963</v>
      </c>
      <c r="C302" s="20" t="s">
        <v>1515</v>
      </c>
      <c r="D302" s="9">
        <v>0</v>
      </c>
    </row>
    <row r="303" spans="1:4" x14ac:dyDescent="0.25">
      <c r="A303" t="s">
        <v>580</v>
      </c>
      <c r="B303" t="s">
        <v>964</v>
      </c>
      <c r="C303" s="20" t="s">
        <v>1514</v>
      </c>
      <c r="D303" s="9">
        <v>0</v>
      </c>
    </row>
    <row r="304" spans="1:4" x14ac:dyDescent="0.25">
      <c r="A304" t="s">
        <v>581</v>
      </c>
      <c r="B304" t="s">
        <v>965</v>
      </c>
      <c r="C304" s="20" t="s">
        <v>1524</v>
      </c>
      <c r="D304" s="9">
        <v>0</v>
      </c>
    </row>
    <row r="305" spans="1:4" x14ac:dyDescent="0.25">
      <c r="A305" t="s">
        <v>582</v>
      </c>
      <c r="B305" t="s">
        <v>966</v>
      </c>
      <c r="C305" s="20" t="s">
        <v>1514</v>
      </c>
      <c r="D305" s="9">
        <v>0.15384615384615385</v>
      </c>
    </row>
    <row r="306" spans="1:4" x14ac:dyDescent="0.25">
      <c r="A306" t="s">
        <v>583</v>
      </c>
      <c r="B306" t="s">
        <v>967</v>
      </c>
      <c r="C306" s="20" t="s">
        <v>1514</v>
      </c>
      <c r="D306" s="9">
        <v>0</v>
      </c>
    </row>
    <row r="307" spans="1:4" x14ac:dyDescent="0.25">
      <c r="A307" t="s">
        <v>185</v>
      </c>
      <c r="B307" t="s">
        <v>968</v>
      </c>
      <c r="C307" s="20" t="s">
        <v>1514</v>
      </c>
      <c r="D307" s="9">
        <v>7.407407407407407E-2</v>
      </c>
    </row>
    <row r="308" spans="1:4" x14ac:dyDescent="0.25">
      <c r="A308" t="s">
        <v>102</v>
      </c>
      <c r="B308" t="s">
        <v>969</v>
      </c>
      <c r="C308" s="20" t="s">
        <v>1515</v>
      </c>
      <c r="D308" s="9">
        <v>0.20930232558139536</v>
      </c>
    </row>
    <row r="309" spans="1:4" x14ac:dyDescent="0.25">
      <c r="A309" t="s">
        <v>584</v>
      </c>
      <c r="B309" t="s">
        <v>970</v>
      </c>
      <c r="C309" s="20" t="s">
        <v>1524</v>
      </c>
      <c r="D309" s="9">
        <v>0</v>
      </c>
    </row>
    <row r="310" spans="1:4" x14ac:dyDescent="0.25">
      <c r="A310" t="s">
        <v>585</v>
      </c>
      <c r="B310" t="s">
        <v>971</v>
      </c>
      <c r="C310" s="20" t="s">
        <v>1515</v>
      </c>
      <c r="D310" s="9">
        <v>0.27272727272727271</v>
      </c>
    </row>
    <row r="311" spans="1:4" x14ac:dyDescent="0.25">
      <c r="A311" t="s">
        <v>64</v>
      </c>
      <c r="B311" t="s">
        <v>972</v>
      </c>
      <c r="C311" s="20" t="s">
        <v>1518</v>
      </c>
      <c r="D311" s="9">
        <v>0.2</v>
      </c>
    </row>
    <row r="312" spans="1:4" x14ac:dyDescent="0.25">
      <c r="A312" t="s">
        <v>434</v>
      </c>
      <c r="B312" t="s">
        <v>973</v>
      </c>
      <c r="C312" s="20">
        <v>5</v>
      </c>
      <c r="D312" s="9">
        <v>0.25</v>
      </c>
    </row>
    <row r="313" spans="1:4" x14ac:dyDescent="0.25">
      <c r="A313" t="s">
        <v>69</v>
      </c>
      <c r="B313" t="s">
        <v>974</v>
      </c>
      <c r="C313" s="20" t="s">
        <v>1514</v>
      </c>
      <c r="D313" s="9">
        <v>0.25</v>
      </c>
    </row>
    <row r="314" spans="1:4" x14ac:dyDescent="0.25">
      <c r="A314" t="s">
        <v>46</v>
      </c>
      <c r="B314" t="s">
        <v>975</v>
      </c>
      <c r="C314" s="20" t="s">
        <v>1518</v>
      </c>
      <c r="D314" s="9">
        <v>0.23809523809523808</v>
      </c>
    </row>
    <row r="315" spans="1:4" x14ac:dyDescent="0.25">
      <c r="A315" t="s">
        <v>138</v>
      </c>
      <c r="B315" t="s">
        <v>976</v>
      </c>
      <c r="C315" s="20" t="s">
        <v>1523</v>
      </c>
      <c r="D315" s="9">
        <v>5.7692307692307696E-2</v>
      </c>
    </row>
    <row r="316" spans="1:4" x14ac:dyDescent="0.25">
      <c r="A316" t="s">
        <v>288</v>
      </c>
      <c r="B316" t="s">
        <v>977</v>
      </c>
      <c r="C316" s="20">
        <v>5</v>
      </c>
      <c r="D316" s="9">
        <v>0</v>
      </c>
    </row>
    <row r="317" spans="1:4" x14ac:dyDescent="0.25">
      <c r="A317" t="s">
        <v>28</v>
      </c>
      <c r="B317" t="s">
        <v>978</v>
      </c>
      <c r="C317" s="20" t="s">
        <v>1514</v>
      </c>
      <c r="D317" s="9">
        <v>9.0909090909090912E-2</v>
      </c>
    </row>
    <row r="318" spans="1:4" x14ac:dyDescent="0.25">
      <c r="A318" t="s">
        <v>173</v>
      </c>
      <c r="B318" t="s">
        <v>979</v>
      </c>
      <c r="C318" s="20" t="s">
        <v>1528</v>
      </c>
      <c r="D318" s="9">
        <v>9.420289855072464E-2</v>
      </c>
    </row>
    <row r="319" spans="1:4" x14ac:dyDescent="0.25">
      <c r="A319" t="s">
        <v>111</v>
      </c>
      <c r="B319" t="s">
        <v>980</v>
      </c>
      <c r="C319" s="20" t="s">
        <v>1518</v>
      </c>
      <c r="D319" s="9">
        <v>2.8571428571428571E-2</v>
      </c>
    </row>
    <row r="320" spans="1:4" x14ac:dyDescent="0.25">
      <c r="A320" t="s">
        <v>435</v>
      </c>
      <c r="B320" t="s">
        <v>981</v>
      </c>
      <c r="C320" s="20">
        <v>5</v>
      </c>
      <c r="D320" s="9">
        <v>0.33333333333333331</v>
      </c>
    </row>
    <row r="321" spans="1:4" x14ac:dyDescent="0.25">
      <c r="A321" t="s">
        <v>586</v>
      </c>
      <c r="B321" t="s">
        <v>982</v>
      </c>
      <c r="C321" s="20">
        <v>4</v>
      </c>
      <c r="D321" s="9">
        <v>0</v>
      </c>
    </row>
    <row r="322" spans="1:4" x14ac:dyDescent="0.25">
      <c r="A322" t="s">
        <v>587</v>
      </c>
      <c r="B322" t="s">
        <v>983</v>
      </c>
      <c r="C322" s="20" t="s">
        <v>1518</v>
      </c>
      <c r="D322" s="9">
        <v>0.14983713355048861</v>
      </c>
    </row>
    <row r="323" spans="1:4" x14ac:dyDescent="0.25">
      <c r="A323" t="s">
        <v>38</v>
      </c>
      <c r="B323" t="s">
        <v>984</v>
      </c>
      <c r="C323" s="20" t="s">
        <v>1514</v>
      </c>
      <c r="D323" s="9">
        <v>6.6666666666666666E-2</v>
      </c>
    </row>
    <row r="324" spans="1:4" x14ac:dyDescent="0.25">
      <c r="A324" t="s">
        <v>135</v>
      </c>
      <c r="B324" t="s">
        <v>985</v>
      </c>
      <c r="C324" s="20" t="s">
        <v>1522</v>
      </c>
      <c r="D324" s="9">
        <v>0.06</v>
      </c>
    </row>
    <row r="325" spans="1:4" x14ac:dyDescent="0.25">
      <c r="A325" t="s">
        <v>588</v>
      </c>
      <c r="B325" t="s">
        <v>986</v>
      </c>
      <c r="C325" s="20" t="s">
        <v>1518</v>
      </c>
      <c r="D325" s="9">
        <v>0.21428571428571427</v>
      </c>
    </row>
    <row r="326" spans="1:4" x14ac:dyDescent="0.25">
      <c r="A326" t="s">
        <v>589</v>
      </c>
      <c r="B326" t="s">
        <v>987</v>
      </c>
      <c r="C326" s="20" t="s">
        <v>1524</v>
      </c>
      <c r="D326" s="9">
        <v>6.8376068376068383E-2</v>
      </c>
    </row>
    <row r="327" spans="1:4" x14ac:dyDescent="0.25">
      <c r="A327" t="s">
        <v>405</v>
      </c>
      <c r="B327" t="s">
        <v>988</v>
      </c>
      <c r="C327" s="20" t="s">
        <v>1529</v>
      </c>
      <c r="D327" s="9">
        <v>5.2631578947368418E-2</v>
      </c>
    </row>
    <row r="328" spans="1:4" x14ac:dyDescent="0.25">
      <c r="A328" t="s">
        <v>590</v>
      </c>
      <c r="B328" t="s">
        <v>989</v>
      </c>
      <c r="C328" s="20">
        <v>3</v>
      </c>
      <c r="D328" s="9">
        <v>0.1875</v>
      </c>
    </row>
    <row r="329" spans="1:4" x14ac:dyDescent="0.25">
      <c r="A329" t="s">
        <v>79</v>
      </c>
      <c r="B329" t="s">
        <v>990</v>
      </c>
      <c r="C329" s="20" t="s">
        <v>1514</v>
      </c>
      <c r="D329" s="9">
        <v>0.1111111111111111</v>
      </c>
    </row>
    <row r="330" spans="1:4" x14ac:dyDescent="0.25">
      <c r="A330" t="s">
        <v>591</v>
      </c>
      <c r="B330" t="s">
        <v>991</v>
      </c>
      <c r="C330" s="20" t="s">
        <v>1524</v>
      </c>
      <c r="D330" s="9">
        <v>0.2857142857142857</v>
      </c>
    </row>
    <row r="331" spans="1:4" x14ac:dyDescent="0.25">
      <c r="A331" t="s">
        <v>234</v>
      </c>
      <c r="B331" t="s">
        <v>992</v>
      </c>
      <c r="C331" s="20" t="s">
        <v>1515</v>
      </c>
      <c r="D331" s="9">
        <v>6.3063063063063057E-2</v>
      </c>
    </row>
    <row r="332" spans="1:4" x14ac:dyDescent="0.25">
      <c r="A332" t="s">
        <v>592</v>
      </c>
      <c r="B332" t="s">
        <v>993</v>
      </c>
      <c r="C332" s="20">
        <v>4</v>
      </c>
      <c r="D332" s="9">
        <v>0.16666666666666666</v>
      </c>
    </row>
    <row r="333" spans="1:4" x14ac:dyDescent="0.25">
      <c r="A333" t="s">
        <v>593</v>
      </c>
      <c r="B333" t="s">
        <v>994</v>
      </c>
      <c r="C333" s="20" t="s">
        <v>1516</v>
      </c>
      <c r="D333" s="9">
        <v>0.29166666666666669</v>
      </c>
    </row>
    <row r="334" spans="1:4" x14ac:dyDescent="0.25">
      <c r="A334" t="s">
        <v>228</v>
      </c>
      <c r="B334" t="s">
        <v>995</v>
      </c>
      <c r="C334" s="20" t="s">
        <v>1514</v>
      </c>
      <c r="D334" s="9">
        <v>0</v>
      </c>
    </row>
    <row r="335" spans="1:4" x14ac:dyDescent="0.25">
      <c r="A335" t="s">
        <v>594</v>
      </c>
      <c r="B335" t="s">
        <v>996</v>
      </c>
      <c r="C335" s="20" t="s">
        <v>1524</v>
      </c>
      <c r="D335" s="9">
        <v>6.5573770491803282E-2</v>
      </c>
    </row>
    <row r="336" spans="1:4" x14ac:dyDescent="0.25">
      <c r="A336" t="s">
        <v>369</v>
      </c>
      <c r="B336" t="s">
        <v>997</v>
      </c>
      <c r="C336" s="20" t="s">
        <v>1518</v>
      </c>
      <c r="D336" s="9">
        <v>0.22222222222222221</v>
      </c>
    </row>
    <row r="337" spans="1:4" x14ac:dyDescent="0.25">
      <c r="A337" t="s">
        <v>595</v>
      </c>
      <c r="B337" t="s">
        <v>998</v>
      </c>
      <c r="C337" s="20" t="s">
        <v>1514</v>
      </c>
      <c r="D337" s="9">
        <v>0.22222222222222221</v>
      </c>
    </row>
    <row r="338" spans="1:4" x14ac:dyDescent="0.25">
      <c r="A338" t="s">
        <v>326</v>
      </c>
      <c r="B338" t="s">
        <v>999</v>
      </c>
      <c r="C338" s="20" t="s">
        <v>1514</v>
      </c>
      <c r="D338" s="9">
        <v>0.05</v>
      </c>
    </row>
    <row r="339" spans="1:4" x14ac:dyDescent="0.25">
      <c r="A339" t="s">
        <v>596</v>
      </c>
      <c r="B339" t="s">
        <v>1000</v>
      </c>
      <c r="C339" s="20" t="s">
        <v>1524</v>
      </c>
      <c r="D339" s="9">
        <v>0.15151515151515152</v>
      </c>
    </row>
    <row r="340" spans="1:4" x14ac:dyDescent="0.25">
      <c r="A340" t="s">
        <v>376</v>
      </c>
      <c r="B340" t="s">
        <v>1001</v>
      </c>
      <c r="C340" s="20" t="s">
        <v>1523</v>
      </c>
      <c r="D340" s="9">
        <v>3.1578947368421054E-2</v>
      </c>
    </row>
    <row r="341" spans="1:4" x14ac:dyDescent="0.25">
      <c r="A341" t="s">
        <v>276</v>
      </c>
      <c r="B341" t="s">
        <v>1002</v>
      </c>
      <c r="C341" s="20" t="s">
        <v>1514</v>
      </c>
      <c r="D341" s="9">
        <v>0.3125</v>
      </c>
    </row>
    <row r="342" spans="1:4" x14ac:dyDescent="0.25">
      <c r="A342" t="s">
        <v>421</v>
      </c>
      <c r="B342" t="s">
        <v>1003</v>
      </c>
      <c r="C342" s="20" t="s">
        <v>1529</v>
      </c>
      <c r="D342" s="9">
        <v>9.3023255813953487E-2</v>
      </c>
    </row>
    <row r="343" spans="1:4" x14ac:dyDescent="0.25">
      <c r="A343" t="s">
        <v>89</v>
      </c>
      <c r="B343" t="s">
        <v>1004</v>
      </c>
      <c r="C343" s="20" t="s">
        <v>1518</v>
      </c>
      <c r="D343" s="9">
        <v>0.2</v>
      </c>
    </row>
    <row r="344" spans="1:4" x14ac:dyDescent="0.25">
      <c r="A344" t="s">
        <v>597</v>
      </c>
      <c r="B344" t="s">
        <v>1005</v>
      </c>
      <c r="C344" s="20" t="s">
        <v>1518</v>
      </c>
      <c r="D344" s="9">
        <v>0.16666666666666666</v>
      </c>
    </row>
    <row r="345" spans="1:4" x14ac:dyDescent="0.25">
      <c r="A345" t="s">
        <v>598</v>
      </c>
      <c r="B345" t="s">
        <v>1006</v>
      </c>
      <c r="C345" s="20" t="s">
        <v>1524</v>
      </c>
      <c r="D345" s="9">
        <v>0.60759493670886078</v>
      </c>
    </row>
    <row r="346" spans="1:4" x14ac:dyDescent="0.25">
      <c r="A346" t="s">
        <v>188</v>
      </c>
      <c r="B346" t="s">
        <v>1007</v>
      </c>
      <c r="C346" s="20" t="s">
        <v>1514</v>
      </c>
      <c r="D346" s="9">
        <v>0.65384615384615385</v>
      </c>
    </row>
    <row r="347" spans="1:4" x14ac:dyDescent="0.25">
      <c r="A347" t="s">
        <v>410</v>
      </c>
      <c r="B347" t="s">
        <v>1008</v>
      </c>
      <c r="C347" s="20" t="s">
        <v>1529</v>
      </c>
      <c r="D347" s="9">
        <v>0.16666666666666666</v>
      </c>
    </row>
    <row r="348" spans="1:4" x14ac:dyDescent="0.25">
      <c r="A348" t="s">
        <v>382</v>
      </c>
      <c r="B348" t="s">
        <v>1009</v>
      </c>
      <c r="C348" s="20" t="s">
        <v>1518</v>
      </c>
      <c r="D348" s="9">
        <v>0.10526315789473684</v>
      </c>
    </row>
    <row r="349" spans="1:4" x14ac:dyDescent="0.25">
      <c r="A349" t="s">
        <v>599</v>
      </c>
      <c r="B349" t="s">
        <v>1010</v>
      </c>
      <c r="C349" s="20" t="s">
        <v>1516</v>
      </c>
      <c r="D349" s="9">
        <v>0.25806451612903225</v>
      </c>
    </row>
    <row r="350" spans="1:4" x14ac:dyDescent="0.25">
      <c r="A350" t="s">
        <v>358</v>
      </c>
      <c r="B350" t="s">
        <v>1011</v>
      </c>
      <c r="C350" s="20" t="s">
        <v>1516</v>
      </c>
      <c r="D350" s="9">
        <v>9.0497737556561084E-2</v>
      </c>
    </row>
    <row r="351" spans="1:4" x14ac:dyDescent="0.25">
      <c r="A351" t="s">
        <v>600</v>
      </c>
      <c r="B351" t="s">
        <v>1012</v>
      </c>
      <c r="C351" s="20" t="s">
        <v>1523</v>
      </c>
      <c r="D351" s="9">
        <v>0.05</v>
      </c>
    </row>
    <row r="352" spans="1:4" x14ac:dyDescent="0.25">
      <c r="A352" t="s">
        <v>404</v>
      </c>
      <c r="B352" t="s">
        <v>1013</v>
      </c>
      <c r="C352" s="20" t="s">
        <v>1529</v>
      </c>
      <c r="D352" s="9">
        <v>8.2352941176470587E-2</v>
      </c>
    </row>
    <row r="353" spans="1:4" x14ac:dyDescent="0.25">
      <c r="A353" t="s">
        <v>387</v>
      </c>
      <c r="B353" t="s">
        <v>1014</v>
      </c>
      <c r="C353" s="20" t="s">
        <v>1514</v>
      </c>
      <c r="D353" s="9">
        <v>0.35</v>
      </c>
    </row>
    <row r="354" spans="1:4" x14ac:dyDescent="0.25">
      <c r="A354" t="s">
        <v>71</v>
      </c>
      <c r="B354" t="s">
        <v>1015</v>
      </c>
      <c r="C354" s="20" t="s">
        <v>1518</v>
      </c>
      <c r="D354" s="9">
        <v>0.33333333333333331</v>
      </c>
    </row>
    <row r="355" spans="1:4" x14ac:dyDescent="0.25">
      <c r="A355" t="s">
        <v>30</v>
      </c>
      <c r="B355" t="s">
        <v>1016</v>
      </c>
      <c r="C355" s="20" t="s">
        <v>1518</v>
      </c>
      <c r="D355" s="9">
        <v>0.13008130081300814</v>
      </c>
    </row>
    <row r="356" spans="1:4" x14ac:dyDescent="0.25">
      <c r="A356" t="s">
        <v>601</v>
      </c>
      <c r="B356" t="s">
        <v>1017</v>
      </c>
      <c r="C356" s="20" t="s">
        <v>1526</v>
      </c>
      <c r="D356" s="9">
        <v>0.04</v>
      </c>
    </row>
    <row r="357" spans="1:4" x14ac:dyDescent="0.25">
      <c r="A357" t="s">
        <v>403</v>
      </c>
      <c r="B357" t="s">
        <v>1018</v>
      </c>
      <c r="C357" s="20" t="s">
        <v>1528</v>
      </c>
      <c r="D357" s="9">
        <v>0.14285714285714285</v>
      </c>
    </row>
    <row r="358" spans="1:4" x14ac:dyDescent="0.25">
      <c r="A358" t="s">
        <v>415</v>
      </c>
      <c r="B358" t="s">
        <v>1019</v>
      </c>
      <c r="C358" s="20" t="s">
        <v>1529</v>
      </c>
      <c r="D358" s="9">
        <v>6.0240963855421686E-2</v>
      </c>
    </row>
    <row r="359" spans="1:4" x14ac:dyDescent="0.25">
      <c r="A359" t="s">
        <v>602</v>
      </c>
      <c r="B359" t="s">
        <v>1020</v>
      </c>
      <c r="C359" s="20" t="s">
        <v>1515</v>
      </c>
      <c r="D359" s="9">
        <v>0.2</v>
      </c>
    </row>
    <row r="360" spans="1:4" x14ac:dyDescent="0.25">
      <c r="A360" t="s">
        <v>603</v>
      </c>
      <c r="B360" t="s">
        <v>1021</v>
      </c>
      <c r="C360" s="20" t="s">
        <v>1515</v>
      </c>
      <c r="D360" s="9">
        <v>0.27607361963190186</v>
      </c>
    </row>
    <row r="361" spans="1:4" x14ac:dyDescent="0.25">
      <c r="A361" t="s">
        <v>604</v>
      </c>
      <c r="B361" t="s">
        <v>1022</v>
      </c>
      <c r="C361" s="20" t="s">
        <v>1515</v>
      </c>
      <c r="D361" s="9">
        <v>0.24</v>
      </c>
    </row>
    <row r="362" spans="1:4" x14ac:dyDescent="0.25">
      <c r="A362" t="s">
        <v>87</v>
      </c>
      <c r="B362" t="s">
        <v>1023</v>
      </c>
      <c r="C362" s="20" t="s">
        <v>1518</v>
      </c>
      <c r="D362" s="9">
        <v>0.13333333333333333</v>
      </c>
    </row>
    <row r="363" spans="1:4" x14ac:dyDescent="0.25">
      <c r="A363" t="s">
        <v>605</v>
      </c>
      <c r="B363" t="s">
        <v>1024</v>
      </c>
      <c r="C363" s="20" t="s">
        <v>1516</v>
      </c>
      <c r="D363" s="9">
        <v>3.7499999999999999E-2</v>
      </c>
    </row>
    <row r="364" spans="1:4" x14ac:dyDescent="0.25">
      <c r="A364" t="s">
        <v>438</v>
      </c>
      <c r="B364" t="s">
        <v>1025</v>
      </c>
      <c r="C364" s="20" t="s">
        <v>1518</v>
      </c>
      <c r="D364" s="9">
        <v>0.22222222222222221</v>
      </c>
    </row>
    <row r="365" spans="1:4" x14ac:dyDescent="0.25">
      <c r="A365" t="s">
        <v>606</v>
      </c>
      <c r="B365" t="s">
        <v>1026</v>
      </c>
      <c r="C365" s="20" t="s">
        <v>1515</v>
      </c>
      <c r="D365" s="9">
        <v>0</v>
      </c>
    </row>
    <row r="366" spans="1:4" x14ac:dyDescent="0.25">
      <c r="A366" t="s">
        <v>607</v>
      </c>
      <c r="B366" t="s">
        <v>1027</v>
      </c>
      <c r="C366" s="20" t="s">
        <v>1514</v>
      </c>
      <c r="D366" s="9">
        <v>0.16666666666666666</v>
      </c>
    </row>
    <row r="367" spans="1:4" x14ac:dyDescent="0.25">
      <c r="A367" t="s">
        <v>608</v>
      </c>
      <c r="B367" t="s">
        <v>1028</v>
      </c>
      <c r="C367" s="20" t="s">
        <v>1524</v>
      </c>
      <c r="D367" s="9">
        <v>0.125</v>
      </c>
    </row>
    <row r="368" spans="1:4" x14ac:dyDescent="0.25">
      <c r="A368" t="s">
        <v>305</v>
      </c>
      <c r="B368" t="s">
        <v>1029</v>
      </c>
      <c r="C368" s="20">
        <v>3</v>
      </c>
      <c r="D368" s="9">
        <v>9.2592592592592587E-2</v>
      </c>
    </row>
    <row r="369" spans="1:4" x14ac:dyDescent="0.25">
      <c r="A369" t="s">
        <v>70</v>
      </c>
      <c r="B369" t="s">
        <v>1030</v>
      </c>
      <c r="C369" s="20" t="s">
        <v>1518</v>
      </c>
      <c r="D369" s="9">
        <v>0.21739130434782608</v>
      </c>
    </row>
    <row r="370" spans="1:4" x14ac:dyDescent="0.25">
      <c r="A370" t="s">
        <v>330</v>
      </c>
      <c r="B370" t="s">
        <v>1031</v>
      </c>
      <c r="C370" s="20" t="s">
        <v>1514</v>
      </c>
      <c r="D370" s="9">
        <v>0.3</v>
      </c>
    </row>
    <row r="371" spans="1:4" x14ac:dyDescent="0.25">
      <c r="A371" t="s">
        <v>609</v>
      </c>
      <c r="B371" t="s">
        <v>1032</v>
      </c>
      <c r="C371" s="20" t="s">
        <v>1514</v>
      </c>
      <c r="D371" s="9">
        <v>0.22727272727272727</v>
      </c>
    </row>
    <row r="372" spans="1:4" x14ac:dyDescent="0.25">
      <c r="A372" t="s">
        <v>42</v>
      </c>
      <c r="B372" t="s">
        <v>1033</v>
      </c>
      <c r="C372" s="20" t="s">
        <v>1518</v>
      </c>
      <c r="D372" s="9">
        <v>0.26315789473684209</v>
      </c>
    </row>
    <row r="373" spans="1:4" x14ac:dyDescent="0.25">
      <c r="A373" t="s">
        <v>314</v>
      </c>
      <c r="B373" t="s">
        <v>998</v>
      </c>
      <c r="C373" s="20" t="s">
        <v>1514</v>
      </c>
      <c r="D373" s="9">
        <v>0</v>
      </c>
    </row>
    <row r="374" spans="1:4" x14ac:dyDescent="0.25">
      <c r="A374" t="s">
        <v>610</v>
      </c>
      <c r="B374" t="s">
        <v>1034</v>
      </c>
      <c r="C374" s="20" t="s">
        <v>1516</v>
      </c>
      <c r="D374" s="9">
        <v>0.5625</v>
      </c>
    </row>
    <row r="375" spans="1:4" x14ac:dyDescent="0.25">
      <c r="A375" t="s">
        <v>357</v>
      </c>
      <c r="B375" t="s">
        <v>1035</v>
      </c>
      <c r="C375" s="20" t="s">
        <v>1515</v>
      </c>
      <c r="D375" s="9">
        <v>2.7397260273972601E-2</v>
      </c>
    </row>
    <row r="376" spans="1:4" x14ac:dyDescent="0.25">
      <c r="A376" t="s">
        <v>338</v>
      </c>
      <c r="B376" t="s">
        <v>1036</v>
      </c>
      <c r="C376" s="20" t="s">
        <v>1514</v>
      </c>
      <c r="D376" s="9">
        <v>0.45454545454545453</v>
      </c>
    </row>
    <row r="377" spans="1:4" x14ac:dyDescent="0.25">
      <c r="A377" t="s">
        <v>611</v>
      </c>
      <c r="B377" t="s">
        <v>1037</v>
      </c>
      <c r="C377" s="20" t="s">
        <v>1515</v>
      </c>
      <c r="D377" s="9">
        <v>0.12121212121212122</v>
      </c>
    </row>
    <row r="378" spans="1:4" x14ac:dyDescent="0.25">
      <c r="A378" t="s">
        <v>612</v>
      </c>
      <c r="B378" t="s">
        <v>1038</v>
      </c>
      <c r="C378" s="20" t="s">
        <v>1524</v>
      </c>
      <c r="D378" s="9">
        <v>0.31578947368421051</v>
      </c>
    </row>
    <row r="379" spans="1:4" x14ac:dyDescent="0.25">
      <c r="A379" t="s">
        <v>613</v>
      </c>
      <c r="B379" t="s">
        <v>1039</v>
      </c>
      <c r="C379" s="20" t="s">
        <v>1523</v>
      </c>
      <c r="D379" s="9">
        <v>0.38461538461538464</v>
      </c>
    </row>
    <row r="380" spans="1:4" x14ac:dyDescent="0.25">
      <c r="A380" t="s">
        <v>614</v>
      </c>
      <c r="B380" t="s">
        <v>1040</v>
      </c>
      <c r="C380" s="20" t="s">
        <v>1515</v>
      </c>
      <c r="D380" s="9">
        <v>0.10906040268456375</v>
      </c>
    </row>
    <row r="381" spans="1:4" x14ac:dyDescent="0.25">
      <c r="A381" t="s">
        <v>615</v>
      </c>
      <c r="B381" t="s">
        <v>1041</v>
      </c>
      <c r="C381" s="20" t="s">
        <v>1524</v>
      </c>
      <c r="D381" s="9">
        <v>0.21428571428571427</v>
      </c>
    </row>
    <row r="382" spans="1:4" x14ac:dyDescent="0.25">
      <c r="A382" t="s">
        <v>65</v>
      </c>
      <c r="B382" t="s">
        <v>1042</v>
      </c>
      <c r="C382" s="20" t="s">
        <v>1514</v>
      </c>
      <c r="D382" s="9">
        <v>0.125</v>
      </c>
    </row>
    <row r="383" spans="1:4" x14ac:dyDescent="0.25">
      <c r="A383" t="s">
        <v>616</v>
      </c>
      <c r="B383" t="s">
        <v>1043</v>
      </c>
      <c r="C383" s="20" t="s">
        <v>1514</v>
      </c>
      <c r="D383" s="9">
        <v>0.25</v>
      </c>
    </row>
    <row r="384" spans="1:4" x14ac:dyDescent="0.25">
      <c r="A384" t="s">
        <v>139</v>
      </c>
      <c r="B384" t="s">
        <v>1044</v>
      </c>
      <c r="C384" s="20" t="s">
        <v>1523</v>
      </c>
      <c r="D384" s="9">
        <v>8.6956521739130432E-2</v>
      </c>
    </row>
    <row r="385" spans="1:4" x14ac:dyDescent="0.25">
      <c r="A385" t="s">
        <v>313</v>
      </c>
      <c r="B385" t="s">
        <v>1045</v>
      </c>
      <c r="C385" s="20" t="s">
        <v>1514</v>
      </c>
      <c r="D385" s="9">
        <v>0</v>
      </c>
    </row>
    <row r="386" spans="1:4" x14ac:dyDescent="0.25">
      <c r="A386" t="s">
        <v>332</v>
      </c>
      <c r="B386" t="s">
        <v>1046</v>
      </c>
      <c r="C386" s="20" t="s">
        <v>1518</v>
      </c>
      <c r="D386" s="9">
        <v>8.3333333333333329E-2</v>
      </c>
    </row>
    <row r="387" spans="1:4" x14ac:dyDescent="0.25">
      <c r="A387" t="s">
        <v>375</v>
      </c>
      <c r="B387" t="s">
        <v>1047</v>
      </c>
      <c r="C387" s="20" t="s">
        <v>1523</v>
      </c>
      <c r="D387" s="9">
        <v>5.1546391752577317E-2</v>
      </c>
    </row>
    <row r="388" spans="1:4" x14ac:dyDescent="0.25">
      <c r="A388" t="s">
        <v>32</v>
      </c>
      <c r="B388" t="s">
        <v>1048</v>
      </c>
      <c r="C388" s="20" t="s">
        <v>1518</v>
      </c>
      <c r="D388" s="9">
        <v>0</v>
      </c>
    </row>
    <row r="389" spans="1:4" x14ac:dyDescent="0.25">
      <c r="A389" t="s">
        <v>433</v>
      </c>
      <c r="B389" t="s">
        <v>1049</v>
      </c>
      <c r="C389" s="20">
        <v>5</v>
      </c>
      <c r="D389" s="9">
        <v>0.1</v>
      </c>
    </row>
    <row r="390" spans="1:4" x14ac:dyDescent="0.25">
      <c r="A390" t="s">
        <v>617</v>
      </c>
      <c r="B390" t="s">
        <v>1050</v>
      </c>
      <c r="C390" s="20" t="s">
        <v>1524</v>
      </c>
      <c r="D390" s="9">
        <v>0.26190476190476192</v>
      </c>
    </row>
    <row r="391" spans="1:4" x14ac:dyDescent="0.25">
      <c r="A391" t="s">
        <v>277</v>
      </c>
      <c r="B391" t="s">
        <v>1051</v>
      </c>
      <c r="C391" s="20" t="s">
        <v>1523</v>
      </c>
      <c r="D391" s="9">
        <v>0.25</v>
      </c>
    </row>
    <row r="392" spans="1:4" x14ac:dyDescent="0.25">
      <c r="A392" t="s">
        <v>457</v>
      </c>
      <c r="B392" t="s">
        <v>1052</v>
      </c>
      <c r="C392" s="20" t="s">
        <v>1529</v>
      </c>
      <c r="D392" s="9">
        <v>0.14285714285714285</v>
      </c>
    </row>
    <row r="393" spans="1:4" x14ac:dyDescent="0.25">
      <c r="A393" t="s">
        <v>371</v>
      </c>
      <c r="B393" t="s">
        <v>1053</v>
      </c>
      <c r="C393" s="20" t="s">
        <v>1516</v>
      </c>
      <c r="D393" s="9">
        <v>7.0257611241217793E-2</v>
      </c>
    </row>
    <row r="394" spans="1:4" x14ac:dyDescent="0.25">
      <c r="A394" t="s">
        <v>618</v>
      </c>
      <c r="B394" t="s">
        <v>1054</v>
      </c>
      <c r="C394" s="20" t="s">
        <v>1514</v>
      </c>
      <c r="D394" s="9">
        <v>0</v>
      </c>
    </row>
    <row r="395" spans="1:4" x14ac:dyDescent="0.25">
      <c r="A395" t="s">
        <v>619</v>
      </c>
      <c r="B395" t="s">
        <v>1055</v>
      </c>
      <c r="C395" s="20" t="s">
        <v>1518</v>
      </c>
      <c r="D395" s="9">
        <v>0.33333333333333331</v>
      </c>
    </row>
    <row r="396" spans="1:4" x14ac:dyDescent="0.25">
      <c r="A396" t="s">
        <v>620</v>
      </c>
      <c r="B396" t="s">
        <v>1056</v>
      </c>
      <c r="C396" s="20">
        <v>3</v>
      </c>
      <c r="D396" s="9">
        <v>2.1739130434782608E-2</v>
      </c>
    </row>
    <row r="397" spans="1:4" x14ac:dyDescent="0.25">
      <c r="A397" t="s">
        <v>406</v>
      </c>
      <c r="B397" t="s">
        <v>1057</v>
      </c>
      <c r="C397" s="20" t="s">
        <v>1528</v>
      </c>
      <c r="D397" s="9">
        <v>0.2608695652173913</v>
      </c>
    </row>
    <row r="398" spans="1:4" x14ac:dyDescent="0.25">
      <c r="A398" t="s">
        <v>621</v>
      </c>
      <c r="B398" t="s">
        <v>1058</v>
      </c>
      <c r="C398" s="20" t="s">
        <v>1524</v>
      </c>
      <c r="D398" s="9">
        <v>0</v>
      </c>
    </row>
    <row r="399" spans="1:4" x14ac:dyDescent="0.25">
      <c r="A399" t="s">
        <v>200</v>
      </c>
      <c r="B399" t="s">
        <v>1059</v>
      </c>
      <c r="C399" s="20" t="s">
        <v>1514</v>
      </c>
      <c r="D399" s="9">
        <v>0</v>
      </c>
    </row>
    <row r="400" spans="1:4" x14ac:dyDescent="0.25">
      <c r="A400" t="s">
        <v>622</v>
      </c>
      <c r="B400" t="s">
        <v>1060</v>
      </c>
      <c r="C400" s="20" t="s">
        <v>1524</v>
      </c>
      <c r="D400" s="9">
        <v>0.1111111111111111</v>
      </c>
    </row>
    <row r="401" spans="1:4" x14ac:dyDescent="0.25">
      <c r="A401" t="s">
        <v>107</v>
      </c>
      <c r="B401" t="s">
        <v>1061</v>
      </c>
      <c r="C401" s="20" t="s">
        <v>1518</v>
      </c>
      <c r="D401" s="9">
        <v>0.84615384615384615</v>
      </c>
    </row>
    <row r="402" spans="1:4" x14ac:dyDescent="0.25">
      <c r="A402" t="s">
        <v>419</v>
      </c>
      <c r="B402" t="s">
        <v>1062</v>
      </c>
      <c r="C402" s="20" t="s">
        <v>1529</v>
      </c>
      <c r="D402" s="9">
        <v>8.771929824561403E-2</v>
      </c>
    </row>
    <row r="403" spans="1:4" x14ac:dyDescent="0.25">
      <c r="A403" t="s">
        <v>93</v>
      </c>
      <c r="B403" t="s">
        <v>1063</v>
      </c>
      <c r="C403" s="20" t="s">
        <v>1518</v>
      </c>
      <c r="D403" s="9">
        <v>0.5</v>
      </c>
    </row>
    <row r="404" spans="1:4" x14ac:dyDescent="0.25">
      <c r="A404" t="s">
        <v>85</v>
      </c>
      <c r="B404" t="s">
        <v>1064</v>
      </c>
      <c r="C404" s="20" t="s">
        <v>1518</v>
      </c>
      <c r="D404" s="9">
        <v>0.33333333333333331</v>
      </c>
    </row>
    <row r="405" spans="1:4" x14ac:dyDescent="0.25">
      <c r="A405" t="s">
        <v>623</v>
      </c>
      <c r="B405" t="s">
        <v>1065</v>
      </c>
      <c r="C405" s="20" t="s">
        <v>1515</v>
      </c>
      <c r="D405" s="9">
        <v>0</v>
      </c>
    </row>
    <row r="406" spans="1:4" x14ac:dyDescent="0.25">
      <c r="A406" t="s">
        <v>136</v>
      </c>
      <c r="B406" t="s">
        <v>1066</v>
      </c>
      <c r="C406" s="20" t="s">
        <v>1522</v>
      </c>
      <c r="D406" s="9">
        <v>0.28888888888888886</v>
      </c>
    </row>
    <row r="407" spans="1:4" x14ac:dyDescent="0.25">
      <c r="A407" t="s">
        <v>246</v>
      </c>
      <c r="B407" t="s">
        <v>1067</v>
      </c>
      <c r="C407" s="20" t="s">
        <v>1518</v>
      </c>
      <c r="D407" s="9">
        <v>0.875</v>
      </c>
    </row>
    <row r="408" spans="1:4" x14ac:dyDescent="0.25">
      <c r="A408" t="s">
        <v>247</v>
      </c>
      <c r="B408" t="s">
        <v>1068</v>
      </c>
      <c r="C408" s="20" t="s">
        <v>1515</v>
      </c>
      <c r="D408" s="9">
        <v>8.8435374149659865E-2</v>
      </c>
    </row>
    <row r="409" spans="1:4" x14ac:dyDescent="0.25">
      <c r="A409" t="s">
        <v>56</v>
      </c>
      <c r="B409" t="s">
        <v>1069</v>
      </c>
      <c r="C409" s="20" t="s">
        <v>1518</v>
      </c>
      <c r="D409" s="9">
        <v>0.46875</v>
      </c>
    </row>
    <row r="410" spans="1:4" x14ac:dyDescent="0.25">
      <c r="A410" t="s">
        <v>624</v>
      </c>
      <c r="B410" t="s">
        <v>1070</v>
      </c>
      <c r="C410" s="20" t="s">
        <v>1524</v>
      </c>
      <c r="D410" s="9">
        <v>5.5555555555555552E-2</v>
      </c>
    </row>
    <row r="411" spans="1:4" x14ac:dyDescent="0.25">
      <c r="A411" t="s">
        <v>201</v>
      </c>
      <c r="B411" t="s">
        <v>1071</v>
      </c>
      <c r="C411" s="20" t="s">
        <v>1515</v>
      </c>
      <c r="D411" s="9">
        <v>8.2666666666666666E-2</v>
      </c>
    </row>
    <row r="412" spans="1:4" x14ac:dyDescent="0.25">
      <c r="A412" t="s">
        <v>206</v>
      </c>
      <c r="B412" t="s">
        <v>1072</v>
      </c>
      <c r="C412" s="20" t="s">
        <v>1525</v>
      </c>
      <c r="D412" s="9">
        <v>2.3255813953488372E-2</v>
      </c>
    </row>
    <row r="413" spans="1:4" x14ac:dyDescent="0.25">
      <c r="A413" t="s">
        <v>363</v>
      </c>
      <c r="B413" t="s">
        <v>1073</v>
      </c>
      <c r="C413" s="20" t="s">
        <v>1516</v>
      </c>
      <c r="D413" s="9">
        <v>6.9767441860465115E-2</v>
      </c>
    </row>
    <row r="414" spans="1:4" x14ac:dyDescent="0.25">
      <c r="A414" t="s">
        <v>625</v>
      </c>
      <c r="B414" t="s">
        <v>1074</v>
      </c>
      <c r="C414" s="20">
        <v>5</v>
      </c>
      <c r="D414" s="9">
        <v>0.33333333333333331</v>
      </c>
    </row>
    <row r="415" spans="1:4" x14ac:dyDescent="0.25">
      <c r="A415" t="s">
        <v>413</v>
      </c>
      <c r="B415" t="s">
        <v>1075</v>
      </c>
      <c r="C415" s="20" t="s">
        <v>1529</v>
      </c>
      <c r="D415" s="9">
        <v>0.24528301886792453</v>
      </c>
    </row>
    <row r="416" spans="1:4" x14ac:dyDescent="0.25">
      <c r="A416" t="s">
        <v>193</v>
      </c>
      <c r="B416" t="s">
        <v>1076</v>
      </c>
      <c r="C416" s="20" t="s">
        <v>1518</v>
      </c>
      <c r="D416" s="9">
        <v>0.2</v>
      </c>
    </row>
    <row r="417" spans="1:4" x14ac:dyDescent="0.25">
      <c r="A417" t="s">
        <v>311</v>
      </c>
      <c r="B417" t="s">
        <v>1077</v>
      </c>
      <c r="C417" s="20" t="s">
        <v>1514</v>
      </c>
      <c r="D417" s="9">
        <v>3.5714285714285712E-2</v>
      </c>
    </row>
    <row r="418" spans="1:4" x14ac:dyDescent="0.25">
      <c r="A418" t="s">
        <v>626</v>
      </c>
      <c r="B418" t="s">
        <v>1078</v>
      </c>
      <c r="C418" s="20" t="s">
        <v>1524</v>
      </c>
      <c r="D418" s="9">
        <v>0</v>
      </c>
    </row>
    <row r="419" spans="1:4" x14ac:dyDescent="0.25">
      <c r="A419" t="s">
        <v>121</v>
      </c>
      <c r="B419" t="s">
        <v>1079</v>
      </c>
      <c r="C419" s="20" t="s">
        <v>1518</v>
      </c>
      <c r="D419" s="9">
        <v>0.06</v>
      </c>
    </row>
    <row r="420" spans="1:4" x14ac:dyDescent="0.25">
      <c r="A420" t="s">
        <v>627</v>
      </c>
      <c r="B420" t="s">
        <v>1080</v>
      </c>
      <c r="C420" s="20" t="s">
        <v>1515</v>
      </c>
      <c r="D420" s="9">
        <v>0.19047619047619047</v>
      </c>
    </row>
    <row r="421" spans="1:4" x14ac:dyDescent="0.25">
      <c r="A421" t="s">
        <v>628</v>
      </c>
      <c r="B421" t="s">
        <v>1081</v>
      </c>
      <c r="C421" s="20" t="s">
        <v>1523</v>
      </c>
      <c r="D421" s="9">
        <v>3.5714285714285712E-2</v>
      </c>
    </row>
    <row r="422" spans="1:4" x14ac:dyDescent="0.25">
      <c r="A422" t="s">
        <v>629</v>
      </c>
      <c r="B422" t="s">
        <v>1082</v>
      </c>
      <c r="C422" s="20" t="s">
        <v>1518</v>
      </c>
      <c r="D422" s="9">
        <v>0.13043478260869565</v>
      </c>
    </row>
    <row r="423" spans="1:4" x14ac:dyDescent="0.25">
      <c r="A423" t="s">
        <v>295</v>
      </c>
      <c r="B423" t="s">
        <v>1083</v>
      </c>
      <c r="C423" s="20">
        <v>4</v>
      </c>
      <c r="D423" s="9">
        <v>3.3333333333333333E-2</v>
      </c>
    </row>
    <row r="424" spans="1:4" x14ac:dyDescent="0.25">
      <c r="A424" t="s">
        <v>630</v>
      </c>
      <c r="B424" t="s">
        <v>1084</v>
      </c>
      <c r="C424" s="20" t="s">
        <v>1523</v>
      </c>
      <c r="D424" s="9">
        <v>0.6</v>
      </c>
    </row>
    <row r="425" spans="1:4" x14ac:dyDescent="0.25">
      <c r="A425" t="s">
        <v>631</v>
      </c>
      <c r="B425" t="s">
        <v>1085</v>
      </c>
      <c r="C425" s="20" t="s">
        <v>1524</v>
      </c>
      <c r="D425" s="9">
        <v>5.5555555555555552E-2</v>
      </c>
    </row>
    <row r="426" spans="1:4" x14ac:dyDescent="0.25">
      <c r="A426" t="s">
        <v>632</v>
      </c>
      <c r="B426" t="s">
        <v>1086</v>
      </c>
      <c r="C426" s="20" t="s">
        <v>1514</v>
      </c>
      <c r="D426" s="9">
        <v>0.95454545454545459</v>
      </c>
    </row>
    <row r="427" spans="1:4" x14ac:dyDescent="0.25">
      <c r="A427" t="s">
        <v>149</v>
      </c>
      <c r="B427" t="s">
        <v>1087</v>
      </c>
      <c r="C427" s="20" t="s">
        <v>1518</v>
      </c>
      <c r="D427" s="9">
        <v>2.1739130434782608E-2</v>
      </c>
    </row>
    <row r="428" spans="1:4" x14ac:dyDescent="0.25">
      <c r="A428" t="s">
        <v>112</v>
      </c>
      <c r="B428" t="s">
        <v>1088</v>
      </c>
      <c r="C428" s="20" t="s">
        <v>1518</v>
      </c>
      <c r="D428" s="9">
        <v>0.2608695652173913</v>
      </c>
    </row>
    <row r="429" spans="1:4" x14ac:dyDescent="0.25">
      <c r="A429" t="s">
        <v>283</v>
      </c>
      <c r="B429" t="s">
        <v>1089</v>
      </c>
      <c r="C429" s="20">
        <v>3</v>
      </c>
      <c r="D429" s="9">
        <v>0.15</v>
      </c>
    </row>
    <row r="430" spans="1:4" x14ac:dyDescent="0.25">
      <c r="A430" t="s">
        <v>76</v>
      </c>
      <c r="B430" t="s">
        <v>1090</v>
      </c>
      <c r="C430" s="20" t="s">
        <v>1518</v>
      </c>
      <c r="D430" s="9">
        <v>4.7619047619047616E-2</v>
      </c>
    </row>
    <row r="431" spans="1:4" x14ac:dyDescent="0.25">
      <c r="A431" t="s">
        <v>300</v>
      </c>
      <c r="B431" t="s">
        <v>1091</v>
      </c>
      <c r="C431" s="20">
        <v>4</v>
      </c>
      <c r="D431" s="9">
        <v>0.10526315789473684</v>
      </c>
    </row>
    <row r="432" spans="1:4" x14ac:dyDescent="0.25">
      <c r="A432" t="s">
        <v>633</v>
      </c>
      <c r="B432" t="s">
        <v>1092</v>
      </c>
      <c r="C432" s="20" t="s">
        <v>1524</v>
      </c>
      <c r="D432" s="9">
        <v>0.34210526315789475</v>
      </c>
    </row>
    <row r="433" spans="1:4" x14ac:dyDescent="0.25">
      <c r="A433" t="s">
        <v>634</v>
      </c>
      <c r="B433" t="s">
        <v>1093</v>
      </c>
      <c r="C433" s="20" t="s">
        <v>1515</v>
      </c>
      <c r="D433" s="9">
        <v>4.2553191489361701E-2</v>
      </c>
    </row>
    <row r="434" spans="1:4" x14ac:dyDescent="0.25">
      <c r="A434" t="s">
        <v>411</v>
      </c>
      <c r="B434" t="s">
        <v>1094</v>
      </c>
      <c r="C434" s="20" t="s">
        <v>1528</v>
      </c>
      <c r="D434" s="9">
        <v>0.26315789473684209</v>
      </c>
    </row>
    <row r="435" spans="1:4" x14ac:dyDescent="0.25">
      <c r="A435" t="s">
        <v>183</v>
      </c>
      <c r="B435" t="s">
        <v>1095</v>
      </c>
      <c r="C435" s="20" t="s">
        <v>1528</v>
      </c>
      <c r="D435" s="9">
        <v>0.25</v>
      </c>
    </row>
    <row r="436" spans="1:4" x14ac:dyDescent="0.25">
      <c r="A436" t="s">
        <v>635</v>
      </c>
      <c r="B436" t="s">
        <v>1096</v>
      </c>
      <c r="C436" s="20" t="s">
        <v>1518</v>
      </c>
      <c r="D436" s="9">
        <v>8.3333333333333329E-2</v>
      </c>
    </row>
    <row r="437" spans="1:4" x14ac:dyDescent="0.25">
      <c r="A437" t="s">
        <v>294</v>
      </c>
      <c r="B437" t="s">
        <v>1097</v>
      </c>
      <c r="C437" s="20">
        <v>3</v>
      </c>
      <c r="D437" s="9">
        <v>2.6315789473684209E-2</v>
      </c>
    </row>
    <row r="438" spans="1:4" x14ac:dyDescent="0.25">
      <c r="A438" t="s">
        <v>636</v>
      </c>
      <c r="B438" t="s">
        <v>1098</v>
      </c>
      <c r="C438" s="20" t="s">
        <v>1514</v>
      </c>
      <c r="D438" s="9">
        <v>0</v>
      </c>
    </row>
    <row r="439" spans="1:4" x14ac:dyDescent="0.25">
      <c r="A439" t="s">
        <v>637</v>
      </c>
      <c r="B439" t="s">
        <v>1099</v>
      </c>
      <c r="C439" s="20" t="s">
        <v>1524</v>
      </c>
      <c r="D439" s="9">
        <v>0.12</v>
      </c>
    </row>
    <row r="440" spans="1:4" x14ac:dyDescent="0.25">
      <c r="A440" t="s">
        <v>374</v>
      </c>
      <c r="B440" t="s">
        <v>1100</v>
      </c>
      <c r="C440" s="20" t="s">
        <v>1524</v>
      </c>
      <c r="D440" s="9">
        <v>4.9723756906077346E-2</v>
      </c>
    </row>
    <row r="441" spans="1:4" x14ac:dyDescent="0.25">
      <c r="A441" t="s">
        <v>37</v>
      </c>
      <c r="B441" t="s">
        <v>1101</v>
      </c>
      <c r="C441" s="20" t="s">
        <v>1514</v>
      </c>
      <c r="D441" s="9">
        <v>6.8965517241379309E-2</v>
      </c>
    </row>
    <row r="442" spans="1:4" x14ac:dyDescent="0.25">
      <c r="A442" t="s">
        <v>44</v>
      </c>
      <c r="B442" t="s">
        <v>1102</v>
      </c>
      <c r="C442" s="20" t="s">
        <v>1514</v>
      </c>
      <c r="D442" s="9">
        <v>0</v>
      </c>
    </row>
    <row r="443" spans="1:4" x14ac:dyDescent="0.25">
      <c r="A443" t="s">
        <v>638</v>
      </c>
      <c r="B443" t="s">
        <v>1103</v>
      </c>
      <c r="C443" s="20" t="s">
        <v>1524</v>
      </c>
      <c r="D443" s="9">
        <v>0.14285714285714285</v>
      </c>
    </row>
    <row r="444" spans="1:4" x14ac:dyDescent="0.25">
      <c r="A444" t="s">
        <v>351</v>
      </c>
      <c r="B444" t="s">
        <v>1104</v>
      </c>
      <c r="C444" s="20" t="s">
        <v>1516</v>
      </c>
      <c r="D444" s="9">
        <v>8.5714285714285715E-2</v>
      </c>
    </row>
    <row r="445" spans="1:4" x14ac:dyDescent="0.25">
      <c r="A445" t="s">
        <v>258</v>
      </c>
      <c r="B445" t="s">
        <v>1105</v>
      </c>
      <c r="C445" s="20" t="s">
        <v>1522</v>
      </c>
      <c r="D445" s="9">
        <v>6.2663185378590072E-2</v>
      </c>
    </row>
    <row r="446" spans="1:4" x14ac:dyDescent="0.25">
      <c r="A446" t="s">
        <v>639</v>
      </c>
      <c r="B446" t="s">
        <v>1106</v>
      </c>
      <c r="C446" s="20" t="s">
        <v>1515</v>
      </c>
      <c r="D446" s="9">
        <v>0.30927835051546393</v>
      </c>
    </row>
    <row r="447" spans="1:4" x14ac:dyDescent="0.25">
      <c r="A447" t="s">
        <v>275</v>
      </c>
      <c r="B447" t="s">
        <v>1107</v>
      </c>
      <c r="C447" s="20" t="s">
        <v>1523</v>
      </c>
      <c r="D447" s="9">
        <v>0.5625</v>
      </c>
    </row>
    <row r="448" spans="1:4" x14ac:dyDescent="0.25">
      <c r="A448" t="s">
        <v>347</v>
      </c>
      <c r="B448" t="s">
        <v>1108</v>
      </c>
      <c r="C448" s="20" t="s">
        <v>1514</v>
      </c>
      <c r="D448" s="9">
        <v>0.23076923076923078</v>
      </c>
    </row>
    <row r="449" spans="1:4" x14ac:dyDescent="0.25">
      <c r="A449" t="s">
        <v>129</v>
      </c>
      <c r="B449" t="s">
        <v>1109</v>
      </c>
      <c r="C449" s="20" t="s">
        <v>1518</v>
      </c>
      <c r="D449" s="9">
        <v>3.5714285714285712E-2</v>
      </c>
    </row>
    <row r="450" spans="1:4" x14ac:dyDescent="0.25">
      <c r="A450" t="s">
        <v>348</v>
      </c>
      <c r="B450" t="s">
        <v>1110</v>
      </c>
      <c r="C450" s="20" t="s">
        <v>1514</v>
      </c>
      <c r="D450" s="9">
        <v>0.27272727272727271</v>
      </c>
    </row>
    <row r="451" spans="1:4" x14ac:dyDescent="0.25">
      <c r="A451" t="s">
        <v>640</v>
      </c>
      <c r="B451" t="s">
        <v>1111</v>
      </c>
      <c r="C451" s="20" t="s">
        <v>1524</v>
      </c>
      <c r="D451" s="9">
        <v>0</v>
      </c>
    </row>
    <row r="452" spans="1:4" x14ac:dyDescent="0.25">
      <c r="A452" t="s">
        <v>274</v>
      </c>
      <c r="B452" t="s">
        <v>1112</v>
      </c>
      <c r="C452" s="20" t="s">
        <v>1523</v>
      </c>
      <c r="D452" s="9">
        <v>0.57894736842105265</v>
      </c>
    </row>
    <row r="453" spans="1:4" x14ac:dyDescent="0.25">
      <c r="A453" t="s">
        <v>641</v>
      </c>
      <c r="B453" t="s">
        <v>1113</v>
      </c>
      <c r="C453" s="20" t="s">
        <v>1524</v>
      </c>
      <c r="D453" s="9">
        <v>5.4545454545454543E-2</v>
      </c>
    </row>
    <row r="454" spans="1:4" x14ac:dyDescent="0.25">
      <c r="A454" t="s">
        <v>151</v>
      </c>
      <c r="B454" t="s">
        <v>1114</v>
      </c>
      <c r="C454" s="20" t="s">
        <v>1518</v>
      </c>
      <c r="D454" s="9">
        <v>0</v>
      </c>
    </row>
    <row r="455" spans="1:4" x14ac:dyDescent="0.25">
      <c r="A455" t="s">
        <v>642</v>
      </c>
      <c r="B455" t="s">
        <v>1115</v>
      </c>
      <c r="C455" s="20" t="s">
        <v>1524</v>
      </c>
      <c r="D455" s="9">
        <v>0.31372549019607843</v>
      </c>
    </row>
    <row r="456" spans="1:4" x14ac:dyDescent="0.25">
      <c r="A456" t="s">
        <v>321</v>
      </c>
      <c r="B456" t="s">
        <v>1116</v>
      </c>
      <c r="C456" s="20" t="s">
        <v>1514</v>
      </c>
      <c r="D456" s="9">
        <v>0.10344827586206896</v>
      </c>
    </row>
    <row r="457" spans="1:4" x14ac:dyDescent="0.25">
      <c r="A457" t="s">
        <v>462</v>
      </c>
      <c r="B457" t="s">
        <v>1117</v>
      </c>
      <c r="C457" s="20" t="s">
        <v>1529</v>
      </c>
      <c r="D457" s="9">
        <v>0.16666666666666666</v>
      </c>
    </row>
    <row r="458" spans="1:4" x14ac:dyDescent="0.25">
      <c r="A458" t="s">
        <v>33</v>
      </c>
      <c r="B458" t="s">
        <v>1118</v>
      </c>
      <c r="C458" s="20" t="s">
        <v>1514</v>
      </c>
      <c r="D458" s="9">
        <v>7.1428571428571425E-2</v>
      </c>
    </row>
    <row r="459" spans="1:4" x14ac:dyDescent="0.25">
      <c r="A459" t="s">
        <v>96</v>
      </c>
      <c r="B459" t="s">
        <v>1119</v>
      </c>
      <c r="C459" s="20" t="s">
        <v>1515</v>
      </c>
      <c r="D459" s="9">
        <v>6.6666666666666666E-2</v>
      </c>
    </row>
    <row r="460" spans="1:4" x14ac:dyDescent="0.25">
      <c r="A460" t="s">
        <v>20</v>
      </c>
      <c r="B460" t="s">
        <v>1120</v>
      </c>
      <c r="C460" s="20" t="s">
        <v>1523</v>
      </c>
      <c r="D460" s="9">
        <v>0.6875</v>
      </c>
    </row>
    <row r="461" spans="1:4" x14ac:dyDescent="0.25">
      <c r="A461" t="s">
        <v>643</v>
      </c>
      <c r="B461" t="s">
        <v>738</v>
      </c>
      <c r="C461" s="20" t="s">
        <v>1516</v>
      </c>
      <c r="D461" s="9">
        <v>1</v>
      </c>
    </row>
    <row r="462" spans="1:4" x14ac:dyDescent="0.25">
      <c r="A462" t="s">
        <v>328</v>
      </c>
      <c r="B462" t="s">
        <v>1121</v>
      </c>
      <c r="C462" s="20" t="s">
        <v>1514</v>
      </c>
      <c r="D462" s="9">
        <v>6.4516129032258063E-2</v>
      </c>
    </row>
    <row r="463" spans="1:4" x14ac:dyDescent="0.25">
      <c r="A463" t="s">
        <v>644</v>
      </c>
      <c r="B463" t="s">
        <v>1122</v>
      </c>
      <c r="C463" s="20">
        <v>5</v>
      </c>
      <c r="D463" s="9">
        <v>0.18181818181818182</v>
      </c>
    </row>
    <row r="464" spans="1:4" x14ac:dyDescent="0.25">
      <c r="A464" t="s">
        <v>379</v>
      </c>
      <c r="B464" t="s">
        <v>1123</v>
      </c>
      <c r="C464" s="20" t="s">
        <v>1514</v>
      </c>
      <c r="D464" s="9">
        <v>0</v>
      </c>
    </row>
    <row r="465" spans="1:4" x14ac:dyDescent="0.25">
      <c r="A465" t="s">
        <v>645</v>
      </c>
      <c r="B465" t="s">
        <v>1124</v>
      </c>
      <c r="C465" s="20">
        <v>5</v>
      </c>
      <c r="D465" s="9">
        <v>0.2</v>
      </c>
    </row>
    <row r="466" spans="1:4" x14ac:dyDescent="0.25">
      <c r="A466" t="s">
        <v>646</v>
      </c>
      <c r="B466" t="s">
        <v>1125</v>
      </c>
      <c r="C466" s="20" t="s">
        <v>1518</v>
      </c>
      <c r="D466" s="9">
        <v>0.35714285714285715</v>
      </c>
    </row>
    <row r="467" spans="1:4" x14ac:dyDescent="0.25">
      <c r="A467" t="s">
        <v>381</v>
      </c>
      <c r="B467" t="s">
        <v>1126</v>
      </c>
      <c r="C467" s="20" t="s">
        <v>1514</v>
      </c>
      <c r="D467" s="9">
        <v>0.88461538461538458</v>
      </c>
    </row>
    <row r="468" spans="1:4" x14ac:dyDescent="0.25">
      <c r="A468" t="s">
        <v>282</v>
      </c>
      <c r="B468" t="s">
        <v>1127</v>
      </c>
      <c r="C468" s="20">
        <v>5</v>
      </c>
      <c r="D468" s="9">
        <v>6.25E-2</v>
      </c>
    </row>
    <row r="469" spans="1:4" x14ac:dyDescent="0.25">
      <c r="A469" t="s">
        <v>249</v>
      </c>
      <c r="B469" t="s">
        <v>1128</v>
      </c>
      <c r="C469" s="20" t="s">
        <v>1515</v>
      </c>
      <c r="D469" s="9">
        <v>4.2857142857142858E-2</v>
      </c>
    </row>
    <row r="470" spans="1:4" x14ac:dyDescent="0.25">
      <c r="A470" t="s">
        <v>647</v>
      </c>
      <c r="B470" t="s">
        <v>1129</v>
      </c>
      <c r="C470" s="20" t="s">
        <v>1515</v>
      </c>
      <c r="D470" s="9">
        <v>0.2</v>
      </c>
    </row>
    <row r="471" spans="1:4" x14ac:dyDescent="0.25">
      <c r="A471" t="s">
        <v>344</v>
      </c>
      <c r="B471" t="s">
        <v>1130</v>
      </c>
      <c r="C471" s="20" t="s">
        <v>1514</v>
      </c>
      <c r="D471" s="9">
        <v>0</v>
      </c>
    </row>
    <row r="472" spans="1:4" x14ac:dyDescent="0.25">
      <c r="A472" t="s">
        <v>648</v>
      </c>
      <c r="B472" t="s">
        <v>1131</v>
      </c>
      <c r="C472" s="20" t="s">
        <v>1514</v>
      </c>
      <c r="D472" s="9">
        <v>0.21739130434782608</v>
      </c>
    </row>
    <row r="473" spans="1:4" x14ac:dyDescent="0.25">
      <c r="A473" t="s">
        <v>649</v>
      </c>
      <c r="B473" t="s">
        <v>1132</v>
      </c>
      <c r="C473" s="20" t="s">
        <v>1514</v>
      </c>
      <c r="D473" s="9">
        <v>0.36363636363636365</v>
      </c>
    </row>
    <row r="474" spans="1:4" x14ac:dyDescent="0.25">
      <c r="A474" t="s">
        <v>650</v>
      </c>
      <c r="B474" t="s">
        <v>1133</v>
      </c>
      <c r="C474" s="20" t="s">
        <v>1524</v>
      </c>
      <c r="D474" s="9">
        <v>0.13636363636363635</v>
      </c>
    </row>
    <row r="475" spans="1:4" x14ac:dyDescent="0.25">
      <c r="A475" t="s">
        <v>651</v>
      </c>
      <c r="B475" t="s">
        <v>1134</v>
      </c>
      <c r="C475" s="20" t="s">
        <v>1515</v>
      </c>
      <c r="D475" s="9">
        <v>6.8965517241379309E-2</v>
      </c>
    </row>
    <row r="476" spans="1:4" x14ac:dyDescent="0.25">
      <c r="A476" t="s">
        <v>652</v>
      </c>
      <c r="B476" t="s">
        <v>1135</v>
      </c>
      <c r="C476" s="20" t="s">
        <v>1515</v>
      </c>
      <c r="D476" s="9">
        <v>0.29629629629629628</v>
      </c>
    </row>
    <row r="477" spans="1:4" x14ac:dyDescent="0.25">
      <c r="A477" t="s">
        <v>293</v>
      </c>
      <c r="B477" t="s">
        <v>1136</v>
      </c>
      <c r="C477" s="20">
        <v>5</v>
      </c>
      <c r="D477" s="9">
        <v>7.6923076923076927E-2</v>
      </c>
    </row>
    <row r="478" spans="1:4" x14ac:dyDescent="0.25">
      <c r="A478" t="s">
        <v>653</v>
      </c>
      <c r="B478" t="s">
        <v>1137</v>
      </c>
      <c r="C478" s="20" t="s">
        <v>1518</v>
      </c>
      <c r="D478" s="9">
        <v>9.0909090909090912E-2</v>
      </c>
    </row>
    <row r="479" spans="1:4" x14ac:dyDescent="0.25">
      <c r="A479" t="s">
        <v>654</v>
      </c>
      <c r="B479" t="s">
        <v>1138</v>
      </c>
      <c r="C479" s="20" t="s">
        <v>1518</v>
      </c>
      <c r="D479" s="9">
        <v>0.23076923076923078</v>
      </c>
    </row>
    <row r="480" spans="1:4" x14ac:dyDescent="0.25">
      <c r="A480" t="s">
        <v>655</v>
      </c>
      <c r="B480" t="s">
        <v>1139</v>
      </c>
      <c r="C480" s="20" t="s">
        <v>1518</v>
      </c>
      <c r="D480" s="9">
        <v>0.15384615384615385</v>
      </c>
    </row>
    <row r="481" spans="1:4" x14ac:dyDescent="0.25">
      <c r="A481" t="s">
        <v>441</v>
      </c>
      <c r="B481" t="s">
        <v>1140</v>
      </c>
      <c r="C481" s="20" t="s">
        <v>1518</v>
      </c>
      <c r="D481" s="9">
        <v>5.5555555555555552E-2</v>
      </c>
    </row>
    <row r="482" spans="1:4" x14ac:dyDescent="0.25">
      <c r="A482" t="s">
        <v>656</v>
      </c>
      <c r="B482" t="s">
        <v>1141</v>
      </c>
      <c r="C482" s="20" t="s">
        <v>1524</v>
      </c>
      <c r="D482" s="9">
        <v>2.7027027027027029E-2</v>
      </c>
    </row>
    <row r="483" spans="1:4" x14ac:dyDescent="0.25">
      <c r="A483" t="s">
        <v>317</v>
      </c>
      <c r="B483" t="s">
        <v>1142</v>
      </c>
      <c r="C483" s="20" t="s">
        <v>1514</v>
      </c>
      <c r="D483" s="9">
        <v>5.8823529411764705E-2</v>
      </c>
    </row>
    <row r="484" spans="1:4" x14ac:dyDescent="0.25">
      <c r="A484" t="s">
        <v>657</v>
      </c>
      <c r="B484" t="s">
        <v>1143</v>
      </c>
      <c r="C484" s="20" t="s">
        <v>1514</v>
      </c>
      <c r="D484" s="9">
        <v>0</v>
      </c>
    </row>
    <row r="485" spans="1:4" x14ac:dyDescent="0.25">
      <c r="A485" t="s">
        <v>51</v>
      </c>
      <c r="B485" t="s">
        <v>1144</v>
      </c>
      <c r="C485" s="20" t="s">
        <v>1518</v>
      </c>
      <c r="D485" s="9">
        <v>0.70833333333333337</v>
      </c>
    </row>
    <row r="486" spans="1:4" x14ac:dyDescent="0.25">
      <c r="A486" t="s">
        <v>452</v>
      </c>
      <c r="B486" t="s">
        <v>1145</v>
      </c>
      <c r="C486" s="20" t="s">
        <v>1514</v>
      </c>
      <c r="D486" s="9">
        <v>0</v>
      </c>
    </row>
    <row r="487" spans="1:4" x14ac:dyDescent="0.25">
      <c r="A487" t="s">
        <v>181</v>
      </c>
      <c r="B487" t="s">
        <v>1146</v>
      </c>
      <c r="C487" s="20" t="s">
        <v>1528</v>
      </c>
      <c r="D487" s="9">
        <v>0.46575342465753422</v>
      </c>
    </row>
    <row r="488" spans="1:4" x14ac:dyDescent="0.25">
      <c r="A488" t="s">
        <v>372</v>
      </c>
      <c r="B488" t="s">
        <v>1147</v>
      </c>
      <c r="C488" s="20" t="s">
        <v>1516</v>
      </c>
      <c r="D488" s="9">
        <v>0.05</v>
      </c>
    </row>
    <row r="489" spans="1:4" x14ac:dyDescent="0.25">
      <c r="A489" t="s">
        <v>292</v>
      </c>
      <c r="B489" t="s">
        <v>1148</v>
      </c>
      <c r="C489" s="20">
        <v>5</v>
      </c>
      <c r="D489" s="9">
        <v>0</v>
      </c>
    </row>
    <row r="490" spans="1:4" x14ac:dyDescent="0.25">
      <c r="A490" t="s">
        <v>58</v>
      </c>
      <c r="B490" t="s">
        <v>1149</v>
      </c>
      <c r="C490" s="20" t="s">
        <v>1518</v>
      </c>
      <c r="D490" s="9">
        <v>0</v>
      </c>
    </row>
    <row r="491" spans="1:4" x14ac:dyDescent="0.25">
      <c r="A491" t="s">
        <v>658</v>
      </c>
      <c r="B491" t="s">
        <v>1150</v>
      </c>
      <c r="C491" s="20" t="s">
        <v>1524</v>
      </c>
      <c r="D491" s="9">
        <v>0</v>
      </c>
    </row>
    <row r="492" spans="1:4" x14ac:dyDescent="0.25">
      <c r="A492" t="s">
        <v>456</v>
      </c>
      <c r="B492" t="s">
        <v>1151</v>
      </c>
      <c r="C492" s="20" t="s">
        <v>1528</v>
      </c>
      <c r="D492" s="9">
        <v>0</v>
      </c>
    </row>
    <row r="493" spans="1:4" x14ac:dyDescent="0.25">
      <c r="A493" t="s">
        <v>414</v>
      </c>
      <c r="B493" t="s">
        <v>1152</v>
      </c>
      <c r="C493" s="20" t="s">
        <v>1529</v>
      </c>
      <c r="D493" s="9">
        <v>0</v>
      </c>
    </row>
    <row r="494" spans="1:4" x14ac:dyDescent="0.25">
      <c r="A494" t="s">
        <v>177</v>
      </c>
      <c r="B494" t="s">
        <v>1153</v>
      </c>
      <c r="C494" s="20" t="s">
        <v>1528</v>
      </c>
      <c r="D494" s="9">
        <v>3.8095238095238099E-2</v>
      </c>
    </row>
    <row r="495" spans="1:4" x14ac:dyDescent="0.25">
      <c r="A495" t="s">
        <v>119</v>
      </c>
      <c r="B495" t="s">
        <v>1154</v>
      </c>
      <c r="C495" s="20" t="s">
        <v>1514</v>
      </c>
      <c r="D495" s="9">
        <v>0.16666666666666666</v>
      </c>
    </row>
    <row r="496" spans="1:4" x14ac:dyDescent="0.25">
      <c r="A496" t="s">
        <v>659</v>
      </c>
      <c r="B496" t="s">
        <v>1155</v>
      </c>
      <c r="C496" s="20" t="s">
        <v>1524</v>
      </c>
      <c r="D496" s="9">
        <v>0.12</v>
      </c>
    </row>
    <row r="497" spans="1:4" x14ac:dyDescent="0.25">
      <c r="A497" t="s">
        <v>373</v>
      </c>
      <c r="B497" t="s">
        <v>1156</v>
      </c>
      <c r="C497" s="20" t="s">
        <v>1516</v>
      </c>
      <c r="D497" s="9">
        <v>0.12440191387559808</v>
      </c>
    </row>
    <row r="498" spans="1:4" x14ac:dyDescent="0.25">
      <c r="A498" t="s">
        <v>660</v>
      </c>
      <c r="B498" t="s">
        <v>1157</v>
      </c>
      <c r="C498" s="20" t="s">
        <v>1518</v>
      </c>
      <c r="D498" s="9">
        <v>0</v>
      </c>
    </row>
    <row r="499" spans="1:4" x14ac:dyDescent="0.25">
      <c r="A499" t="s">
        <v>661</v>
      </c>
      <c r="B499" t="s">
        <v>1158</v>
      </c>
      <c r="C499" s="20" t="s">
        <v>1524</v>
      </c>
      <c r="D499" s="9">
        <v>0.22222222222222221</v>
      </c>
    </row>
    <row r="500" spans="1:4" x14ac:dyDescent="0.25">
      <c r="A500" t="s">
        <v>420</v>
      </c>
      <c r="B500" t="s">
        <v>1159</v>
      </c>
      <c r="C500" s="20" t="s">
        <v>1529</v>
      </c>
      <c r="D500" s="9">
        <v>0.74603174603174605</v>
      </c>
    </row>
    <row r="501" spans="1:4" x14ac:dyDescent="0.25">
      <c r="A501" t="s">
        <v>126</v>
      </c>
      <c r="B501" t="s">
        <v>1160</v>
      </c>
      <c r="C501" s="20" t="s">
        <v>1514</v>
      </c>
      <c r="D501" s="9">
        <v>0</v>
      </c>
    </row>
    <row r="502" spans="1:4" x14ac:dyDescent="0.25">
      <c r="A502" t="s">
        <v>662</v>
      </c>
      <c r="B502" t="s">
        <v>1161</v>
      </c>
      <c r="C502" s="20" t="s">
        <v>1524</v>
      </c>
      <c r="D502" s="9">
        <v>0.1111111111111111</v>
      </c>
    </row>
    <row r="503" spans="1:4" x14ac:dyDescent="0.25">
      <c r="A503" t="s">
        <v>353</v>
      </c>
      <c r="B503" t="s">
        <v>1162</v>
      </c>
      <c r="C503" s="20" t="s">
        <v>1516</v>
      </c>
      <c r="D503" s="9">
        <v>2.2222222222222223E-2</v>
      </c>
    </row>
    <row r="504" spans="1:4" x14ac:dyDescent="0.25">
      <c r="A504" t="s">
        <v>663</v>
      </c>
      <c r="B504" t="s">
        <v>1163</v>
      </c>
      <c r="C504" s="20" t="s">
        <v>1515</v>
      </c>
      <c r="D504" s="9">
        <v>0.2857142857142857</v>
      </c>
    </row>
    <row r="505" spans="1:4" x14ac:dyDescent="0.25">
      <c r="A505" t="s">
        <v>131</v>
      </c>
      <c r="B505" t="s">
        <v>1164</v>
      </c>
      <c r="C505" s="20" t="s">
        <v>1515</v>
      </c>
      <c r="D505" s="9">
        <v>0.19047619047619047</v>
      </c>
    </row>
    <row r="506" spans="1:4" x14ac:dyDescent="0.25">
      <c r="A506" t="s">
        <v>664</v>
      </c>
      <c r="B506" t="s">
        <v>1165</v>
      </c>
      <c r="C506" s="20" t="s">
        <v>1523</v>
      </c>
      <c r="D506" s="9">
        <v>0.33333333333333331</v>
      </c>
    </row>
    <row r="507" spans="1:4" x14ac:dyDescent="0.25">
      <c r="A507" t="s">
        <v>665</v>
      </c>
      <c r="B507" t="s">
        <v>1166</v>
      </c>
      <c r="C507" s="20" t="s">
        <v>1524</v>
      </c>
      <c r="D507" s="9">
        <v>5.6980056980056981E-2</v>
      </c>
    </row>
    <row r="508" spans="1:4" x14ac:dyDescent="0.25">
      <c r="A508" t="s">
        <v>431</v>
      </c>
      <c r="B508" t="s">
        <v>1167</v>
      </c>
      <c r="C508" s="20">
        <v>1</v>
      </c>
      <c r="D508" s="9">
        <v>0.11818181818181818</v>
      </c>
    </row>
    <row r="509" spans="1:4" x14ac:dyDescent="0.25">
      <c r="A509" t="s">
        <v>298</v>
      </c>
      <c r="B509" t="s">
        <v>1168</v>
      </c>
      <c r="C509" s="20">
        <v>3</v>
      </c>
      <c r="D509" s="9">
        <v>0.21518987341772153</v>
      </c>
    </row>
    <row r="510" spans="1:4" x14ac:dyDescent="0.25">
      <c r="A510" t="s">
        <v>666</v>
      </c>
      <c r="B510" t="s">
        <v>1169</v>
      </c>
      <c r="C510" s="20" t="s">
        <v>1524</v>
      </c>
      <c r="D510" s="9">
        <v>0.30769230769230771</v>
      </c>
    </row>
    <row r="511" spans="1:4" x14ac:dyDescent="0.25">
      <c r="A511" t="s">
        <v>82</v>
      </c>
      <c r="B511" t="s">
        <v>1170</v>
      </c>
      <c r="C511" s="20" t="s">
        <v>1514</v>
      </c>
      <c r="D511" s="9">
        <v>0</v>
      </c>
    </row>
    <row r="512" spans="1:4" x14ac:dyDescent="0.25">
      <c r="A512" t="s">
        <v>667</v>
      </c>
      <c r="B512" t="s">
        <v>1171</v>
      </c>
      <c r="C512" s="20" t="s">
        <v>1524</v>
      </c>
      <c r="D512" s="9">
        <v>0.1</v>
      </c>
    </row>
    <row r="513" spans="1:4" x14ac:dyDescent="0.25">
      <c r="A513" t="s">
        <v>171</v>
      </c>
      <c r="B513" t="s">
        <v>1172</v>
      </c>
      <c r="C513" s="20" t="s">
        <v>1515</v>
      </c>
      <c r="D513" s="9">
        <v>0.13559322033898305</v>
      </c>
    </row>
    <row r="514" spans="1:4" x14ac:dyDescent="0.25">
      <c r="A514" t="s">
        <v>132</v>
      </c>
      <c r="B514" t="s">
        <v>1173</v>
      </c>
      <c r="C514" s="20" t="s">
        <v>1518</v>
      </c>
      <c r="D514" s="9">
        <v>0</v>
      </c>
    </row>
    <row r="515" spans="1:4" x14ac:dyDescent="0.25">
      <c r="A515" t="s">
        <v>329</v>
      </c>
      <c r="B515" t="s">
        <v>1174</v>
      </c>
      <c r="C515" s="20" t="s">
        <v>1514</v>
      </c>
      <c r="D515" s="9">
        <v>5.8823529411764705E-2</v>
      </c>
    </row>
    <row r="516" spans="1:4" x14ac:dyDescent="0.25">
      <c r="A516" t="s">
        <v>320</v>
      </c>
      <c r="B516" t="s">
        <v>1175</v>
      </c>
      <c r="C516" s="20" t="s">
        <v>1514</v>
      </c>
      <c r="D516" s="9">
        <v>0.53333333333333333</v>
      </c>
    </row>
    <row r="517" spans="1:4" x14ac:dyDescent="0.25">
      <c r="A517" t="s">
        <v>196</v>
      </c>
      <c r="B517" t="s">
        <v>1176</v>
      </c>
      <c r="C517" s="20" t="s">
        <v>1514</v>
      </c>
      <c r="D517" s="9">
        <v>6.6666666666666666E-2</v>
      </c>
    </row>
    <row r="518" spans="1:4" x14ac:dyDescent="0.25">
      <c r="A518" t="s">
        <v>668</v>
      </c>
      <c r="B518" t="s">
        <v>1177</v>
      </c>
      <c r="C518" s="20" t="s">
        <v>1514</v>
      </c>
      <c r="D518" s="9">
        <v>0.33333333333333331</v>
      </c>
    </row>
    <row r="519" spans="1:4" x14ac:dyDescent="0.25">
      <c r="A519" t="s">
        <v>140</v>
      </c>
      <c r="B519" t="s">
        <v>1178</v>
      </c>
      <c r="C519" s="20" t="s">
        <v>1518</v>
      </c>
      <c r="D519" s="9">
        <v>0.71875</v>
      </c>
    </row>
    <row r="520" spans="1:4" x14ac:dyDescent="0.25">
      <c r="A520" t="s">
        <v>43</v>
      </c>
      <c r="B520" t="s">
        <v>1179</v>
      </c>
      <c r="C520" s="20" t="s">
        <v>1514</v>
      </c>
      <c r="D520" s="9">
        <v>7.1428571428571425E-2</v>
      </c>
    </row>
    <row r="521" spans="1:4" x14ac:dyDescent="0.25">
      <c r="A521" t="s">
        <v>205</v>
      </c>
      <c r="B521" t="s">
        <v>1180</v>
      </c>
      <c r="C521" s="20" t="s">
        <v>1514</v>
      </c>
      <c r="D521" s="9">
        <v>6.6666666666666666E-2</v>
      </c>
    </row>
    <row r="522" spans="1:4" x14ac:dyDescent="0.25">
      <c r="A522" t="s">
        <v>186</v>
      </c>
      <c r="B522" t="s">
        <v>1181</v>
      </c>
      <c r="C522" s="20" t="s">
        <v>1514</v>
      </c>
      <c r="D522" s="9">
        <v>0.4375</v>
      </c>
    </row>
    <row r="523" spans="1:4" x14ac:dyDescent="0.25">
      <c r="A523" t="s">
        <v>430</v>
      </c>
      <c r="B523" t="s">
        <v>1182</v>
      </c>
      <c r="C523" s="20" t="s">
        <v>1518</v>
      </c>
      <c r="D523" s="9">
        <v>0.5</v>
      </c>
    </row>
  </sheetData>
  <autoFilter ref="A5:Q523" xr:uid="{EBE2A972-3FEE-46DC-95AB-D1935BD8412F}"/>
  <mergeCells count="11">
    <mergeCell ref="B4:B7"/>
    <mergeCell ref="A1:Q2"/>
    <mergeCell ref="A3:Q3"/>
    <mergeCell ref="A4:A7"/>
    <mergeCell ref="D4:I4"/>
    <mergeCell ref="J4:J7"/>
    <mergeCell ref="K4:K7"/>
    <mergeCell ref="L4:Q4"/>
    <mergeCell ref="D6:I6"/>
    <mergeCell ref="L6:Q6"/>
    <mergeCell ref="C4:C7"/>
  </mergeCells>
  <conditionalFormatting sqref="E8:I178 M8:Q256">
    <cfRule type="cellIs" dxfId="1" priority="3" operator="lessThanOrEqual">
      <formula>2</formula>
    </cfRule>
    <cfRule type="cellIs" dxfId="0" priority="4" operator="greaterThanOrEqual">
      <formula>3</formula>
    </cfRule>
  </conditionalFormatting>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2018-2019</vt:lpstr>
      <vt:lpstr>2019-2020</vt:lpstr>
      <vt:lpstr>2020-2021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zbounouas</dc:creator>
  <cp:lastModifiedBy>zbounouas</cp:lastModifiedBy>
  <dcterms:created xsi:type="dcterms:W3CDTF">2021-06-28T07:47:33Z</dcterms:created>
  <dcterms:modified xsi:type="dcterms:W3CDTF">2021-06-29T13:44:33Z</dcterms:modified>
</cp:coreProperties>
</file>